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สตส" sheetId="1" r:id="rId1"/>
    <sheet name="ตาราง 8 ปี 66-67 สตส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สตส'!$B:$B,'ตาราง 7 ปี 66-67 สตส'!$1:$5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3" i="2"/>
  <c r="C13"/>
  <c r="M12"/>
  <c r="L12"/>
  <c r="K12"/>
  <c r="J12"/>
  <c r="L11"/>
  <c r="K11"/>
  <c r="J11"/>
  <c r="F11"/>
  <c r="M11" s="1"/>
  <c r="L10"/>
  <c r="K10"/>
  <c r="J10"/>
  <c r="M10" s="1"/>
  <c r="F10"/>
  <c r="L9"/>
  <c r="K9"/>
  <c r="J9"/>
  <c r="M9" s="1"/>
  <c r="F9"/>
  <c r="L8"/>
  <c r="K8"/>
  <c r="J8"/>
  <c r="M8" s="1"/>
  <c r="F8"/>
  <c r="L7"/>
  <c r="K7"/>
  <c r="J7"/>
  <c r="F7"/>
  <c r="M7" s="1"/>
  <c r="L6"/>
  <c r="K6"/>
  <c r="J6"/>
  <c r="M6" s="1"/>
  <c r="F6"/>
  <c r="G12" i="1"/>
  <c r="C12"/>
  <c r="M11"/>
  <c r="L11"/>
  <c r="K11"/>
  <c r="J11"/>
  <c r="L10"/>
  <c r="K10"/>
  <c r="J10"/>
  <c r="F10"/>
  <c r="M10" s="1"/>
  <c r="L9"/>
  <c r="K9"/>
  <c r="J9"/>
  <c r="M9" s="1"/>
  <c r="F9"/>
  <c r="L8"/>
  <c r="K8"/>
  <c r="J8"/>
  <c r="F8"/>
  <c r="M8" s="1"/>
  <c r="L7"/>
  <c r="K7"/>
  <c r="J7"/>
  <c r="M7" s="1"/>
  <c r="F7"/>
  <c r="L6"/>
  <c r="K6"/>
  <c r="J6"/>
  <c r="F6"/>
  <c r="M6" s="1"/>
</calcChain>
</file>

<file path=xl/sharedStrings.xml><?xml version="1.0" encoding="utf-8"?>
<sst xmlns="http://schemas.openxmlformats.org/spreadsheetml/2006/main" count="107" uniqueCount="43">
  <si>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</si>
  <si>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</si>
  <si>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</si>
  <si>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</si>
  <si>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</si>
  <si>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</si>
  <si>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</si>
  <si>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</si>
  <si>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</si>
  <si>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</si>
  <si>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</si>
  <si>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</si>
  <si>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</si>
  <si>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</si>
  <si>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</si>
  <si>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งานตรวจวิเคราะห์ตัวอย่างสินค้าปศุสัตว์ (สตส)</t>
  </si>
  <si>
    <t>ตัวอย่าง</t>
  </si>
  <si>
    <t>งานสอบเทียบเครื่องมือ/อุปกรณ์ (สตส)</t>
  </si>
  <si>
    <t>ชิ้น</t>
  </si>
  <si>
    <t>งานพัฒนาวิธีวิเคราะห์ (สตส)</t>
  </si>
  <si>
    <t>วิธี</t>
  </si>
  <si>
    <t>งานตรวจสอบรับรองติดตามประเมินผลมาตรฐานห้องปฏิบัติการ (สตส)</t>
  </si>
  <si>
    <t>แห่ง</t>
  </si>
  <si>
    <t>งานตรวจวิเคราะห์สารไดออกซิน (สตส)</t>
  </si>
  <si>
    <t>งานตรวจวิเคราะห์สินค้าปศุสัตว์เพื่อรับรองการส่งออก (สตส)</t>
  </si>
  <si>
    <t>รวมทั้งสิ้น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</si>
  <si>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</si>
  <si>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</si>
  <si>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</si>
  <si>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</si>
  <si>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</si>
  <si>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</si>
  <si>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ตัวอย่างสินค้าที่ตรวจวิเคราะห์ (สตส)</t>
  </si>
  <si>
    <t>เครื่องมือ/อุปกรณ์ที่สอบเทียบ</t>
  </si>
  <si>
    <r>
      <rPr>
        <u/>
        <sz val="14"/>
        <rFont val="TH SarabunPSK"/>
        <family val="2"/>
      </rPr>
      <t>วิธีสอบเทียบ</t>
    </r>
    <r>
      <rPr>
        <sz val="14"/>
        <rFont val="TH SarabunPSK"/>
        <family val="2"/>
      </rPr>
      <t>ที่พัฒนาได้ และทดสอบความชำนาญ และขอบข่ายวิธีสอบเทียบที่ได้รับการรับรองความสามารถห้องปฏิบัติการสอบเทียบ</t>
    </r>
  </si>
  <si>
    <r>
      <rPr>
        <u/>
        <sz val="14"/>
        <rFont val="TH SarabunPSK"/>
        <family val="2"/>
      </rPr>
      <t>วิธีวิเคราะห์</t>
    </r>
    <r>
      <rPr>
        <sz val="14"/>
        <rFont val="TH SarabunPSK"/>
        <family val="2"/>
      </rPr>
      <t>ที่พัฒนาได้และทดสอบความชำนาญและขอบข่ายวิธีวิเคราะห์ที่ได้รับการรับรองความสามารถห้องปฏิบัติการทดสอบ</t>
    </r>
  </si>
  <si>
    <t>ห้องปฏิบัติการที่ได้รับการตรวจประเมิน</t>
  </si>
  <si>
    <t>ตัวอย่างที่วิเคราะห์ไดออกซิน</t>
  </si>
  <si>
    <t>ตัวอย่างสินค้าปศุสัตว์ส่งออกที่ตรวจวิเคราะห์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</si>
  <si>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</si>
  <si>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</si>
  <si>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วิธีสอบเทียบที่พัฒนาได้ และทดสอบความชำนาญ และขอบข่ายวิธีสอบเทียบที่ได้รับการรับรองความสามารถห้องปฏิบัติการสอบเทียบ</t>
  </si>
  <si>
    <t>วิธีวิเคราะห์ที่พัฒนาได้และทดสอบความชำนาญและขอบข่ายวิธีวิเคราะห์ที่ได้รับการรับรองความสามารถห้องปฏิบัติการทดสอบ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</si>
</sst>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#,##0_ ;\-#,##0\ "/>
    <numFmt numFmtId="190" formatCode="_(* #,##0.00_);_(* \(#,##0.00\);_(* &quot;-&quot;??_);_(@_)"/>
  </numFmts>
  <fonts count="38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u/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10" applyNumberFormat="0" applyAlignment="0" applyProtection="0"/>
    <xf numFmtId="0" fontId="16" fillId="23" borderId="11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9" borderId="10" applyNumberFormat="0" applyAlignment="0" applyProtection="0"/>
    <xf numFmtId="0" fontId="24" fillId="0" borderId="15" applyNumberFormat="0" applyFill="0" applyAlignment="0" applyProtection="0"/>
    <xf numFmtId="0" fontId="25" fillId="24" borderId="0" applyNumberFormat="0" applyBorder="0" applyAlignment="0" applyProtection="0"/>
    <xf numFmtId="37" fontId="26" fillId="0" borderId="0"/>
    <xf numFmtId="0" fontId="2" fillId="0" borderId="0"/>
    <xf numFmtId="0" fontId="17" fillId="0" borderId="0"/>
    <xf numFmtId="0" fontId="2" fillId="0" borderId="0"/>
    <xf numFmtId="0" fontId="2" fillId="25" borderId="16" applyNumberFormat="0" applyFont="0" applyAlignment="0" applyProtection="0"/>
    <xf numFmtId="0" fontId="27" fillId="22" borderId="17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190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" fillId="0" borderId="0"/>
    <xf numFmtId="0" fontId="3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7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" borderId="1" applyNumberFormat="0" applyFont="0" applyAlignment="0" applyProtection="0"/>
  </cellStyleXfs>
  <cellXfs count="95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Continuous" vertical="top"/>
      <protection locked="0"/>
    </xf>
    <xf numFmtId="0" fontId="8" fillId="0" borderId="4" xfId="2" applyFont="1" applyBorder="1" applyAlignment="1" applyProtection="1">
      <alignment horizontal="centerContinuous" vertical="top"/>
      <protection locked="0"/>
    </xf>
    <xf numFmtId="0" fontId="8" fillId="0" borderId="5" xfId="2" applyFont="1" applyBorder="1" applyAlignment="1" applyProtection="1">
      <alignment horizontal="centerContinuous" vertical="top"/>
      <protection locked="0"/>
    </xf>
    <xf numFmtId="0" fontId="8" fillId="0" borderId="3" xfId="2" applyFont="1" applyBorder="1" applyAlignment="1" applyProtection="1">
      <alignment horizontal="center" vertical="top"/>
      <protection locked="0"/>
    </xf>
    <xf numFmtId="0" fontId="8" fillId="0" borderId="4" xfId="2" applyFont="1" applyBorder="1" applyAlignment="1" applyProtection="1">
      <alignment horizontal="center" vertical="top"/>
      <protection locked="0"/>
    </xf>
    <xf numFmtId="0" fontId="8" fillId="0" borderId="5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187" fontId="8" fillId="0" borderId="7" xfId="3" applyNumberFormat="1" applyFont="1" applyFill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43" fontId="8" fillId="0" borderId="7" xfId="4" applyFont="1" applyFill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left" vertical="top"/>
      <protection locked="0"/>
    </xf>
    <xf numFmtId="43" fontId="9" fillId="0" borderId="7" xfId="4" applyFont="1" applyFill="1" applyBorder="1" applyAlignment="1" applyProtection="1">
      <alignment vertical="top"/>
    </xf>
    <xf numFmtId="3" fontId="9" fillId="0" borderId="7" xfId="1" applyNumberFormat="1" applyFont="1" applyFill="1" applyBorder="1" applyAlignment="1" applyProtection="1">
      <alignment horizontal="center" vertical="top"/>
      <protection locked="0"/>
    </xf>
    <xf numFmtId="0" fontId="9" fillId="0" borderId="7" xfId="5" applyFont="1" applyBorder="1" applyAlignment="1" applyProtection="1">
      <alignment horizontal="center" vertical="top"/>
      <protection locked="0"/>
    </xf>
    <xf numFmtId="43" fontId="9" fillId="0" borderId="7" xfId="1" applyFont="1" applyFill="1" applyBorder="1" applyAlignment="1" applyProtection="1">
      <alignment vertical="top"/>
    </xf>
    <xf numFmtId="43" fontId="10" fillId="0" borderId="7" xfId="1" applyFont="1" applyBorder="1"/>
    <xf numFmtId="188" fontId="9" fillId="0" borderId="7" xfId="6" applyNumberFormat="1" applyFont="1" applyFill="1" applyBorder="1" applyAlignment="1" applyProtection="1">
      <alignment vertical="top"/>
    </xf>
    <xf numFmtId="0" fontId="10" fillId="0" borderId="0" xfId="0" applyFont="1"/>
    <xf numFmtId="0" fontId="9" fillId="0" borderId="7" xfId="2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vertical="top"/>
      <protection locked="0"/>
    </xf>
    <xf numFmtId="43" fontId="9" fillId="3" borderId="6" xfId="4" applyFont="1" applyFill="1" applyBorder="1" applyAlignment="1" applyProtection="1">
      <alignment vertical="top"/>
    </xf>
    <xf numFmtId="3" fontId="9" fillId="3" borderId="7" xfId="1" applyNumberFormat="1" applyFont="1" applyFill="1" applyBorder="1" applyAlignment="1" applyProtection="1">
      <alignment horizontal="center" vertical="top"/>
      <protection locked="0"/>
    </xf>
    <xf numFmtId="0" fontId="9" fillId="3" borderId="7" xfId="5" applyFont="1" applyFill="1" applyBorder="1" applyAlignment="1" applyProtection="1">
      <alignment horizontal="center" vertical="top"/>
      <protection locked="0"/>
    </xf>
    <xf numFmtId="43" fontId="9" fillId="3" borderId="7" xfId="4" applyFont="1" applyFill="1" applyBorder="1" applyAlignment="1" applyProtection="1">
      <alignment vertical="top"/>
    </xf>
    <xf numFmtId="0" fontId="9" fillId="0" borderId="7" xfId="4" applyNumberFormat="1" applyFont="1" applyFill="1" applyBorder="1" applyAlignment="1" applyProtection="1">
      <alignment vertical="top"/>
    </xf>
    <xf numFmtId="0" fontId="8" fillId="0" borderId="7" xfId="2" applyFont="1" applyBorder="1" applyAlignment="1" applyProtection="1">
      <alignment horizontal="center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9" fillId="0" borderId="0" xfId="0" applyFont="1"/>
    <xf numFmtId="0" fontId="7" fillId="0" borderId="0" xfId="5" applyFont="1" applyAlignment="1" applyProtection="1">
      <alignment vertical="top"/>
      <protection locked="0"/>
    </xf>
    <xf numFmtId="0" fontId="8" fillId="0" borderId="0" xfId="5" applyFont="1" applyAlignment="1" applyProtection="1">
      <alignment horizontal="left" vertical="top"/>
      <protection locked="0"/>
    </xf>
    <xf numFmtId="43" fontId="9" fillId="0" borderId="0" xfId="5" applyNumberFormat="1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8" fillId="0" borderId="8" xfId="2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0" fontId="9" fillId="0" borderId="2" xfId="2" applyFont="1" applyBorder="1" applyAlignment="1" applyProtection="1">
      <alignment horizontal="left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187" fontId="9" fillId="0" borderId="7" xfId="4" applyNumberFormat="1" applyFont="1" applyFill="1" applyBorder="1" applyAlignment="1" applyProtection="1">
      <alignment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188" fontId="9" fillId="0" borderId="7" xfId="6" applyNumberFormat="1" applyFont="1" applyFill="1" applyBorder="1" applyAlignment="1" applyProtection="1">
      <alignment horizontal="right" vertical="top"/>
    </xf>
    <xf numFmtId="0" fontId="9" fillId="0" borderId="2" xfId="2" applyFont="1" applyBorder="1" applyAlignment="1" applyProtection="1">
      <alignment horizontal="left" vertical="top" wrapText="1"/>
      <protection locked="0"/>
    </xf>
    <xf numFmtId="0" fontId="9" fillId="0" borderId="7" xfId="2" applyFont="1" applyBorder="1" applyAlignment="1" applyProtection="1">
      <alignment vertical="top" wrapText="1"/>
      <protection locked="0"/>
    </xf>
    <xf numFmtId="43" fontId="9" fillId="0" borderId="7" xfId="3" applyFont="1" applyFill="1" applyBorder="1" applyAlignment="1" applyProtection="1">
      <alignment horizontal="center" vertical="top" wrapText="1"/>
      <protection locked="0"/>
    </xf>
    <xf numFmtId="189" fontId="9" fillId="0" borderId="7" xfId="3" applyNumberFormat="1" applyFont="1" applyFill="1" applyBorder="1" applyAlignment="1" applyProtection="1">
      <alignment horizontal="right" vertical="top" wrapText="1"/>
      <protection locked="0"/>
    </xf>
    <xf numFmtId="0" fontId="9" fillId="0" borderId="7" xfId="7" applyFont="1" applyBorder="1" applyAlignment="1">
      <alignment horizontal="center" vertical="top"/>
    </xf>
    <xf numFmtId="0" fontId="9" fillId="0" borderId="7" xfId="8" applyFont="1" applyBorder="1" applyAlignment="1" applyProtection="1">
      <alignment vertical="top"/>
      <protection locked="0"/>
    </xf>
    <xf numFmtId="0" fontId="9" fillId="0" borderId="2" xfId="8" applyFont="1" applyBorder="1" applyAlignment="1" applyProtection="1">
      <alignment vertical="top"/>
      <protection locked="0"/>
    </xf>
    <xf numFmtId="43" fontId="9" fillId="3" borderId="7" xfId="4" applyFont="1" applyFill="1" applyBorder="1" applyAlignment="1" applyProtection="1">
      <alignment vertical="top"/>
      <protection locked="0"/>
    </xf>
    <xf numFmtId="187" fontId="9" fillId="3" borderId="7" xfId="4" applyNumberFormat="1" applyFont="1" applyFill="1" applyBorder="1" applyAlignment="1" applyProtection="1">
      <alignment vertical="top"/>
      <protection locked="0"/>
    </xf>
    <xf numFmtId="0" fontId="9" fillId="3" borderId="7" xfId="7" applyFont="1" applyFill="1" applyBorder="1" applyAlignment="1">
      <alignment horizontal="center" vertical="top"/>
    </xf>
    <xf numFmtId="43" fontId="9" fillId="0" borderId="2" xfId="4" applyFont="1" applyFill="1" applyBorder="1" applyAlignment="1" applyProtection="1">
      <alignment vertical="top"/>
      <protection locked="0"/>
    </xf>
    <xf numFmtId="187" fontId="9" fillId="0" borderId="9" xfId="4" applyNumberFormat="1" applyFont="1" applyFill="1" applyBorder="1" applyAlignment="1" applyProtection="1">
      <alignment vertical="top"/>
      <protection locked="0"/>
    </xf>
    <xf numFmtId="0" fontId="9" fillId="0" borderId="7" xfId="6" applyNumberFormat="1" applyFont="1" applyFill="1" applyBorder="1" applyAlignment="1" applyProtection="1">
      <alignment horizontal="right" vertical="top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3" xfId="4" applyNumberFormat="1" applyFont="1" applyFill="1" applyBorder="1" applyAlignment="1" applyProtection="1">
      <alignment horizontal="center" vertical="top"/>
      <protection locked="0"/>
    </xf>
    <xf numFmtId="3" fontId="8" fillId="0" borderId="4" xfId="4" applyNumberFormat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3" fontId="8" fillId="0" borderId="5" xfId="4" applyNumberFormat="1" applyFont="1" applyFill="1" applyBorder="1" applyAlignment="1" applyProtection="1">
      <alignment horizontal="center" vertical="top"/>
      <protection locked="0"/>
    </xf>
    <xf numFmtId="43" fontId="9" fillId="0" borderId="0" xfId="2" applyNumberFormat="1" applyFont="1" applyAlignment="1" applyProtection="1">
      <alignment vertical="top"/>
      <protection locked="0"/>
    </xf>
    <xf numFmtId="43" fontId="9" fillId="0" borderId="0" xfId="2" applyNumberFormat="1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9" fillId="0" borderId="0" xfId="9" applyFont="1" applyFill="1" applyBorder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vertical="top" wrapText="1"/>
      <protection locked="0"/>
    </xf>
  </cellXfs>
  <cellStyles count="155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omma 2" xfId="37"/>
    <cellStyle name="Comma 2 2" xfId="38"/>
    <cellStyle name="Comma 2 2 2" xfId="39"/>
    <cellStyle name="Comma 4" xfId="40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 dec" xfId="50"/>
    <cellStyle name="Normal 2" xfId="51"/>
    <cellStyle name="Normal 3" xfId="52"/>
    <cellStyle name="Normal 4" xfId="53"/>
    <cellStyle name="Note" xfId="54"/>
    <cellStyle name="Output" xfId="55"/>
    <cellStyle name="Percent 2" xfId="56"/>
    <cellStyle name="Title" xfId="57"/>
    <cellStyle name="Total" xfId="58"/>
    <cellStyle name="Warning Text" xfId="59"/>
    <cellStyle name="เครื่องหมายจุลภาค" xfId="1" builtinId="3"/>
    <cellStyle name="เครื่องหมายจุลภาค 10" xfId="60"/>
    <cellStyle name="เครื่องหมายจุลภาค 11" xfId="61"/>
    <cellStyle name="เครื่องหมายจุลภาค 12" xfId="62"/>
    <cellStyle name="เครื่องหมายจุลภาค 13" xfId="9"/>
    <cellStyle name="เครื่องหมายจุลภาค 2" xfId="63"/>
    <cellStyle name="เครื่องหมายจุลภาค 2 10" xfId="64"/>
    <cellStyle name="เครื่องหมายจุลภาค 2 11" xfId="65"/>
    <cellStyle name="เครื่องหมายจุลภาค 2 2" xfId="66"/>
    <cellStyle name="เครื่องหมายจุลภาค 2 2 2" xfId="67"/>
    <cellStyle name="เครื่องหมายจุลภาค 2 3" xfId="68"/>
    <cellStyle name="เครื่องหมายจุลภาค 2 4" xfId="69"/>
    <cellStyle name="เครื่องหมายจุลภาค 2 5" xfId="70"/>
    <cellStyle name="เครื่องหมายจุลภาค 2 6" xfId="71"/>
    <cellStyle name="เครื่องหมายจุลภาค 2 7" xfId="72"/>
    <cellStyle name="เครื่องหมายจุลภาค 2 8" xfId="73"/>
    <cellStyle name="เครื่องหมายจุลภาค 2 9" xfId="74"/>
    <cellStyle name="เครื่องหมายจุลภาค 3" xfId="75"/>
    <cellStyle name="เครื่องหมายจุลภาค 3 2" xfId="76"/>
    <cellStyle name="เครื่องหมายจุลภาค 3 6" xfId="77"/>
    <cellStyle name="เครื่องหมายจุลภาค 4" xfId="78"/>
    <cellStyle name="เครื่องหมายจุลภาค 4 2" xfId="79"/>
    <cellStyle name="เครื่องหมายจุลภาค 5" xfId="80"/>
    <cellStyle name="เครื่องหมายจุลภาค 5 2" xfId="81"/>
    <cellStyle name="เครื่องหมายจุลภาค 6" xfId="82"/>
    <cellStyle name="เครื่องหมายจุลภาค 6 2" xfId="4"/>
    <cellStyle name="เครื่องหมายจุลภาค 6 2 2" xfId="83"/>
    <cellStyle name="เครื่องหมายจุลภาค 6 3" xfId="84"/>
    <cellStyle name="เครื่องหมายจุลภาค 7" xfId="85"/>
    <cellStyle name="เครื่องหมายจุลภาค 7 2" xfId="3"/>
    <cellStyle name="เครื่องหมายจุลภาค 8" xfId="86"/>
    <cellStyle name="เครื่องหมายจุลภาค 9" xfId="87"/>
    <cellStyle name="เชื่อมโยงหลายมิติ" xfId="88"/>
    <cellStyle name="ตามการเชื่อมโยงหลายมิติ" xfId="89"/>
    <cellStyle name="ปกติ" xfId="0" builtinId="0"/>
    <cellStyle name="ปกติ 10" xfId="7"/>
    <cellStyle name="ปกติ 11" xfId="90"/>
    <cellStyle name="ปกติ 12" xfId="91"/>
    <cellStyle name="ปกติ 13" xfId="92"/>
    <cellStyle name="ปกติ 14" xfId="93"/>
    <cellStyle name="ปกติ 15" xfId="94"/>
    <cellStyle name="ปกติ 16" xfId="95"/>
    <cellStyle name="ปกติ 17" xfId="96"/>
    <cellStyle name="ปกติ 18" xfId="97"/>
    <cellStyle name="ปกติ 19" xfId="98"/>
    <cellStyle name="ปกติ 2" xfId="5"/>
    <cellStyle name="ปกติ 2 10" xfId="99"/>
    <cellStyle name="ปกติ 2 11" xfId="100"/>
    <cellStyle name="ปกติ 2 12" xfId="101"/>
    <cellStyle name="ปกติ 2 13" xfId="102"/>
    <cellStyle name="ปกติ 2 14" xfId="103"/>
    <cellStyle name="ปกติ 2 15" xfId="104"/>
    <cellStyle name="ปกติ 2 16" xfId="105"/>
    <cellStyle name="ปกติ 2 17" xfId="106"/>
    <cellStyle name="ปกติ 2 18" xfId="107"/>
    <cellStyle name="ปกติ 2 19" xfId="108"/>
    <cellStyle name="ปกติ 2 2" xfId="109"/>
    <cellStyle name="ปกติ 2 2 2" xfId="110"/>
    <cellStyle name="ปกติ 2 20" xfId="111"/>
    <cellStyle name="ปกติ 2 21" xfId="112"/>
    <cellStyle name="ปกติ 2 22" xfId="113"/>
    <cellStyle name="ปกติ 2 23" xfId="114"/>
    <cellStyle name="ปกติ 2 24" xfId="115"/>
    <cellStyle name="ปกติ 2 25" xfId="116"/>
    <cellStyle name="ปกติ 2 26" xfId="117"/>
    <cellStyle name="ปกติ 2 27" xfId="118"/>
    <cellStyle name="ปกติ 2 28" xfId="119"/>
    <cellStyle name="ปกติ 2 3" xfId="120"/>
    <cellStyle name="ปกติ 2 4" xfId="121"/>
    <cellStyle name="ปกติ 2 5" xfId="122"/>
    <cellStyle name="ปกติ 2 6" xfId="123"/>
    <cellStyle name="ปกติ 2 7" xfId="124"/>
    <cellStyle name="ปกติ 2 8" xfId="125"/>
    <cellStyle name="ปกติ 2 9" xfId="126"/>
    <cellStyle name="ปกติ 20" xfId="127"/>
    <cellStyle name="ปกติ 21" xfId="128"/>
    <cellStyle name="ปกติ 22" xfId="129"/>
    <cellStyle name="ปกติ 23" xfId="130"/>
    <cellStyle name="ปกติ 24" xfId="131"/>
    <cellStyle name="ปกติ 25" xfId="132"/>
    <cellStyle name="ปกติ 26" xfId="133"/>
    <cellStyle name="ปกติ 27" xfId="134"/>
    <cellStyle name="ปกติ 28" xfId="135"/>
    <cellStyle name="ปกติ 29" xfId="136"/>
    <cellStyle name="ปกติ 3" xfId="137"/>
    <cellStyle name="ปกติ 3 2" xfId="138"/>
    <cellStyle name="ปกติ 3 3" xfId="139"/>
    <cellStyle name="ปกติ 30" xfId="8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22"/>
  <sheetViews>
    <sheetView tabSelected="1" zoomScaleNormal="100"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ColWidth="8.77734375" defaultRowHeight="21.75"/>
  <cols>
    <col min="1" max="1" width="4.21875" style="50" bestFit="1" customWidth="1"/>
    <col min="2" max="2" width="35" style="38" customWidth="1"/>
    <col min="3" max="3" width="12.77734375" style="51" customWidth="1"/>
    <col min="4" max="4" width="9.77734375" style="50" customWidth="1"/>
    <col min="5" max="5" width="5.88671875" style="50" bestFit="1" customWidth="1"/>
    <col min="6" max="6" width="9.77734375" style="52" customWidth="1"/>
    <col min="7" max="7" width="12.77734375" style="51" customWidth="1"/>
    <col min="8" max="8" width="9.77734375" style="50" customWidth="1"/>
    <col min="9" max="9" width="5.88671875" style="50" bestFit="1" customWidth="1"/>
    <col min="10" max="10" width="9.77734375" style="38" customWidth="1"/>
    <col min="11" max="12" width="10.77734375" style="53" customWidth="1"/>
    <col min="13" max="13" width="10.77734375" style="38" customWidth="1"/>
    <col min="14" max="16384" width="8.77734375" style="38"/>
  </cols>
  <sheetData>
    <row r="1" spans="1:13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4">
      <c r="A2" s="5"/>
      <c r="B2" s="8" t="s">
        <v>1</v>
      </c>
      <c r="C2" s="9"/>
      <c r="D2" s="9"/>
      <c r="E2" s="9"/>
      <c r="F2" s="10"/>
      <c r="G2" s="11"/>
      <c r="H2" s="9"/>
      <c r="I2" s="9"/>
      <c r="J2" s="8"/>
      <c r="K2" s="8"/>
      <c r="L2" s="8"/>
      <c r="M2" s="8"/>
    </row>
    <row r="3" spans="1:13" s="12" customFormat="1">
      <c r="A3" s="9"/>
      <c r="B3" s="13"/>
      <c r="C3" s="14"/>
      <c r="D3" s="15"/>
      <c r="E3" s="15"/>
      <c r="F3" s="16"/>
      <c r="G3" s="11"/>
      <c r="H3" s="9"/>
      <c r="I3" s="9"/>
      <c r="J3" s="8"/>
      <c r="M3" s="16" t="s">
        <v>2</v>
      </c>
    </row>
    <row r="4" spans="1:13" s="12" customFormat="1">
      <c r="A4" s="17" t="s">
        <v>3</v>
      </c>
      <c r="B4" s="17" t="s">
        <v>4</v>
      </c>
      <c r="C4" s="18" t="s">
        <v>5</v>
      </c>
      <c r="D4" s="19"/>
      <c r="E4" s="19"/>
      <c r="F4" s="20"/>
      <c r="G4" s="18" t="s">
        <v>6</v>
      </c>
      <c r="H4" s="19"/>
      <c r="I4" s="19"/>
      <c r="J4" s="20"/>
      <c r="K4" s="21" t="s">
        <v>7</v>
      </c>
      <c r="L4" s="22"/>
      <c r="M4" s="23"/>
    </row>
    <row r="5" spans="1:13" s="12" customFormat="1" ht="43.5">
      <c r="A5" s="24"/>
      <c r="B5" s="24"/>
      <c r="C5" s="25" t="s">
        <v>8</v>
      </c>
      <c r="D5" s="26" t="s">
        <v>9</v>
      </c>
      <c r="E5" s="27" t="s">
        <v>10</v>
      </c>
      <c r="F5" s="27" t="s">
        <v>11</v>
      </c>
      <c r="G5" s="25" t="s">
        <v>8</v>
      </c>
      <c r="H5" s="26" t="s">
        <v>9</v>
      </c>
      <c r="I5" s="27" t="s">
        <v>10</v>
      </c>
      <c r="J5" s="27" t="s">
        <v>11</v>
      </c>
      <c r="K5" s="28" t="s">
        <v>12</v>
      </c>
      <c r="L5" s="29" t="s">
        <v>13</v>
      </c>
      <c r="M5" s="28" t="s">
        <v>14</v>
      </c>
    </row>
    <row r="6" spans="1:13">
      <c r="A6" s="30">
        <v>1</v>
      </c>
      <c r="B6" s="31" t="s">
        <v>15</v>
      </c>
      <c r="C6" s="32">
        <v>299438367.495</v>
      </c>
      <c r="D6" s="33">
        <v>244520</v>
      </c>
      <c r="E6" s="34" t="s">
        <v>16</v>
      </c>
      <c r="F6" s="35">
        <f>C6/D6</f>
        <v>1224.5966280672337</v>
      </c>
      <c r="G6" s="36">
        <v>287348374.77999997</v>
      </c>
      <c r="H6" s="33"/>
      <c r="I6" s="34" t="s">
        <v>16</v>
      </c>
      <c r="J6" s="35" t="e">
        <f>G6/H6</f>
        <v>#DIV/0!</v>
      </c>
      <c r="K6" s="37">
        <f t="shared" ref="K6:L11" si="0">(G6-C6)/C6</f>
        <v>-4.0375563145567547E-2</v>
      </c>
      <c r="L6" s="37">
        <f t="shared" si="0"/>
        <v>-1</v>
      </c>
      <c r="M6" s="37" t="e">
        <f t="shared" ref="M6:M11" si="1">(J6-F6)/F6</f>
        <v>#DIV/0!</v>
      </c>
    </row>
    <row r="7" spans="1:13">
      <c r="A7" s="30">
        <v>2</v>
      </c>
      <c r="B7" s="31" t="s">
        <v>17</v>
      </c>
      <c r="C7" s="32">
        <v>12601210.42</v>
      </c>
      <c r="D7" s="33">
        <v>727</v>
      </c>
      <c r="E7" s="34" t="s">
        <v>18</v>
      </c>
      <c r="F7" s="32">
        <f t="shared" ref="F7:F10" si="2">C7/D7</f>
        <v>17333.164264099036</v>
      </c>
      <c r="G7" s="36">
        <v>5649291.5900000008</v>
      </c>
      <c r="H7" s="33"/>
      <c r="I7" s="34" t="s">
        <v>18</v>
      </c>
      <c r="J7" s="32" t="e">
        <f t="shared" ref="J7:J10" si="3">G7/H7</f>
        <v>#DIV/0!</v>
      </c>
      <c r="K7" s="37">
        <f t="shared" si="0"/>
        <v>-0.55168659186630731</v>
      </c>
      <c r="L7" s="37">
        <f t="shared" si="0"/>
        <v>-1</v>
      </c>
      <c r="M7" s="37" t="e">
        <f t="shared" si="1"/>
        <v>#DIV/0!</v>
      </c>
    </row>
    <row r="8" spans="1:13">
      <c r="A8" s="30">
        <v>3</v>
      </c>
      <c r="B8" s="31" t="s">
        <v>19</v>
      </c>
      <c r="C8" s="32">
        <v>4556729.3</v>
      </c>
      <c r="D8" s="33">
        <v>23</v>
      </c>
      <c r="E8" s="34" t="s">
        <v>20</v>
      </c>
      <c r="F8" s="32">
        <f t="shared" si="2"/>
        <v>198118.6652173913</v>
      </c>
      <c r="G8" s="36">
        <v>4322968.18</v>
      </c>
      <c r="H8" s="33"/>
      <c r="I8" s="34" t="s">
        <v>20</v>
      </c>
      <c r="J8" s="32" t="e">
        <f t="shared" si="3"/>
        <v>#DIV/0!</v>
      </c>
      <c r="K8" s="37">
        <f t="shared" si="0"/>
        <v>-5.1300199026525481E-2</v>
      </c>
      <c r="L8" s="37">
        <f t="shared" si="0"/>
        <v>-1</v>
      </c>
      <c r="M8" s="37" t="e">
        <f t="shared" si="1"/>
        <v>#DIV/0!</v>
      </c>
    </row>
    <row r="9" spans="1:13">
      <c r="A9" s="30">
        <v>4</v>
      </c>
      <c r="B9" s="39" t="s">
        <v>21</v>
      </c>
      <c r="C9" s="32">
        <v>3406849.29</v>
      </c>
      <c r="D9" s="33">
        <v>59</v>
      </c>
      <c r="E9" s="34" t="s">
        <v>22</v>
      </c>
      <c r="F9" s="32">
        <f t="shared" si="2"/>
        <v>57743.208305084743</v>
      </c>
      <c r="G9" s="36">
        <v>1531406.3</v>
      </c>
      <c r="H9" s="33"/>
      <c r="I9" s="34" t="s">
        <v>22</v>
      </c>
      <c r="J9" s="32" t="e">
        <f t="shared" si="3"/>
        <v>#DIV/0!</v>
      </c>
      <c r="K9" s="37">
        <f t="shared" si="0"/>
        <v>-0.55049191506795414</v>
      </c>
      <c r="L9" s="37">
        <f t="shared" si="0"/>
        <v>-1</v>
      </c>
      <c r="M9" s="37" t="e">
        <f t="shared" si="1"/>
        <v>#DIV/0!</v>
      </c>
    </row>
    <row r="10" spans="1:13">
      <c r="A10" s="30">
        <v>5</v>
      </c>
      <c r="B10" s="40" t="s">
        <v>23</v>
      </c>
      <c r="C10" s="32">
        <v>4327938</v>
      </c>
      <c r="D10" s="33">
        <v>36</v>
      </c>
      <c r="E10" s="34" t="s">
        <v>16</v>
      </c>
      <c r="F10" s="32">
        <f t="shared" si="2"/>
        <v>120220.5</v>
      </c>
      <c r="G10" s="36">
        <v>4325557.5</v>
      </c>
      <c r="H10" s="33"/>
      <c r="I10" s="34" t="s">
        <v>16</v>
      </c>
      <c r="J10" s="32" t="e">
        <f t="shared" si="3"/>
        <v>#DIV/0!</v>
      </c>
      <c r="K10" s="37">
        <f t="shared" si="0"/>
        <v>-5.5003098473222118E-4</v>
      </c>
      <c r="L10" s="37">
        <f t="shared" si="0"/>
        <v>-1</v>
      </c>
      <c r="M10" s="37" t="e">
        <f t="shared" si="1"/>
        <v>#DIV/0!</v>
      </c>
    </row>
    <row r="11" spans="1:13">
      <c r="A11" s="30">
        <v>6</v>
      </c>
      <c r="B11" s="40" t="s">
        <v>24</v>
      </c>
      <c r="C11" s="41"/>
      <c r="D11" s="42"/>
      <c r="E11" s="43"/>
      <c r="F11" s="44"/>
      <c r="G11" s="36">
        <v>240303.66</v>
      </c>
      <c r="H11" s="33"/>
      <c r="I11" s="34" t="s">
        <v>16</v>
      </c>
      <c r="J11" s="45" t="e">
        <f>G11/H11</f>
        <v>#DIV/0!</v>
      </c>
      <c r="K11" s="37" t="e">
        <f t="shared" si="0"/>
        <v>#DIV/0!</v>
      </c>
      <c r="L11" s="37" t="e">
        <f t="shared" si="0"/>
        <v>#DIV/0!</v>
      </c>
      <c r="M11" s="37" t="e">
        <f t="shared" si="1"/>
        <v>#DIV/0!</v>
      </c>
    </row>
    <row r="12" spans="1:13">
      <c r="A12" s="46"/>
      <c r="B12" s="46" t="s">
        <v>25</v>
      </c>
      <c r="C12" s="47">
        <f>SUM(C6:C11)</f>
        <v>324331094.50500005</v>
      </c>
      <c r="D12" s="48"/>
      <c r="E12" s="48"/>
      <c r="F12" s="49"/>
      <c r="G12" s="47">
        <f>SUM(G6:G11)</f>
        <v>303417902.00999999</v>
      </c>
      <c r="H12" s="48"/>
      <c r="I12" s="48"/>
      <c r="J12" s="49"/>
      <c r="K12" s="37"/>
      <c r="L12" s="37"/>
      <c r="M12" s="37"/>
    </row>
    <row r="15" spans="1:13">
      <c r="B15" s="54" t="s">
        <v>1</v>
      </c>
      <c r="C15" s="54"/>
    </row>
    <row r="16" spans="1:13">
      <c r="B16" s="55" t="s">
        <v>26</v>
      </c>
      <c r="C16" s="56"/>
    </row>
    <row r="17" spans="1:3">
      <c r="A17" s="50">
        <v>1</v>
      </c>
      <c r="B17" s="57" t="s">
        <v>15</v>
      </c>
      <c r="C17" s="12" t="s">
        <v>27</v>
      </c>
    </row>
    <row r="18" spans="1:3">
      <c r="A18" s="50">
        <v>2</v>
      </c>
      <c r="B18" s="58" t="s">
        <v>17</v>
      </c>
      <c r="C18" s="12" t="s">
        <v>27</v>
      </c>
    </row>
    <row r="19" spans="1:3">
      <c r="A19" s="50">
        <v>3</v>
      </c>
      <c r="B19" s="38" t="s">
        <v>19</v>
      </c>
      <c r="C19" s="12" t="s">
        <v>27</v>
      </c>
    </row>
    <row r="20" spans="1:3">
      <c r="A20" s="50">
        <v>4</v>
      </c>
      <c r="B20" s="38" t="s">
        <v>21</v>
      </c>
      <c r="C20" s="12" t="s">
        <v>27</v>
      </c>
    </row>
    <row r="21" spans="1:3">
      <c r="A21" s="50">
        <v>5</v>
      </c>
      <c r="B21" s="38" t="s">
        <v>23</v>
      </c>
      <c r="C21" s="12" t="s">
        <v>27</v>
      </c>
    </row>
    <row r="22" spans="1:3">
      <c r="A22" s="50">
        <v>6</v>
      </c>
      <c r="B22" s="38" t="s">
        <v>24</v>
      </c>
      <c r="C22" s="12" t="s">
        <v>27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23"/>
  <sheetViews>
    <sheetView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RowHeight="21.75"/>
  <cols>
    <col min="1" max="1" width="4" style="12" customWidth="1"/>
    <col min="2" max="2" width="42.5546875" style="12" customWidth="1"/>
    <col min="3" max="3" width="12.77734375" style="12" customWidth="1"/>
    <col min="4" max="4" width="9.77734375" style="12" customWidth="1"/>
    <col min="5" max="5" width="5.88671875" style="12" bestFit="1" customWidth="1"/>
    <col min="6" max="6" width="9.77734375" style="12" customWidth="1"/>
    <col min="7" max="7" width="12.77734375" style="12" customWidth="1"/>
    <col min="8" max="8" width="9.77734375" style="12" customWidth="1"/>
    <col min="9" max="9" width="5.88671875" style="93" bestFit="1" customWidth="1"/>
    <col min="10" max="10" width="9.77734375" style="12" customWidth="1"/>
    <col min="11" max="13" width="10.77734375" style="12" customWidth="1"/>
    <col min="14" max="249" width="8.88671875" style="12"/>
    <col min="250" max="250" width="39.44140625" style="12" customWidth="1"/>
    <col min="251" max="251" width="13.77734375" style="12" customWidth="1"/>
    <col min="252" max="252" width="11.44140625" style="12" customWidth="1"/>
    <col min="253" max="253" width="9.44140625" style="12" customWidth="1"/>
    <col min="254" max="254" width="11.44140625" style="12" customWidth="1"/>
    <col min="255" max="255" width="13.77734375" style="12" customWidth="1"/>
    <col min="256" max="256" width="11.44140625" style="12" customWidth="1"/>
    <col min="257" max="257" width="9.44140625" style="12" customWidth="1"/>
    <col min="258" max="258" width="11.44140625" style="12" customWidth="1"/>
    <col min="259" max="260" width="9" style="12" customWidth="1"/>
    <col min="261" max="261" width="10.44140625" style="12" customWidth="1"/>
    <col min="262" max="505" width="8.88671875" style="12"/>
    <col min="506" max="506" width="39.44140625" style="12" customWidth="1"/>
    <col min="507" max="507" width="13.77734375" style="12" customWidth="1"/>
    <col min="508" max="508" width="11.44140625" style="12" customWidth="1"/>
    <col min="509" max="509" width="9.44140625" style="12" customWidth="1"/>
    <col min="510" max="510" width="11.44140625" style="12" customWidth="1"/>
    <col min="511" max="511" width="13.77734375" style="12" customWidth="1"/>
    <col min="512" max="512" width="11.44140625" style="12" customWidth="1"/>
    <col min="513" max="513" width="9.44140625" style="12" customWidth="1"/>
    <col min="514" max="514" width="11.44140625" style="12" customWidth="1"/>
    <col min="515" max="516" width="9" style="12" customWidth="1"/>
    <col min="517" max="517" width="10.44140625" style="12" customWidth="1"/>
    <col min="518" max="761" width="8.88671875" style="12"/>
    <col min="762" max="762" width="39.44140625" style="12" customWidth="1"/>
    <col min="763" max="763" width="13.77734375" style="12" customWidth="1"/>
    <col min="764" max="764" width="11.44140625" style="12" customWidth="1"/>
    <col min="765" max="765" width="9.44140625" style="12" customWidth="1"/>
    <col min="766" max="766" width="11.44140625" style="12" customWidth="1"/>
    <col min="767" max="767" width="13.77734375" style="12" customWidth="1"/>
    <col min="768" max="768" width="11.44140625" style="12" customWidth="1"/>
    <col min="769" max="769" width="9.44140625" style="12" customWidth="1"/>
    <col min="770" max="770" width="11.44140625" style="12" customWidth="1"/>
    <col min="771" max="772" width="9" style="12" customWidth="1"/>
    <col min="773" max="773" width="10.44140625" style="12" customWidth="1"/>
    <col min="774" max="1017" width="8.88671875" style="12"/>
    <col min="1018" max="1018" width="39.44140625" style="12" customWidth="1"/>
    <col min="1019" max="1019" width="13.77734375" style="12" customWidth="1"/>
    <col min="1020" max="1020" width="11.44140625" style="12" customWidth="1"/>
    <col min="1021" max="1021" width="9.44140625" style="12" customWidth="1"/>
    <col min="1022" max="1022" width="11.44140625" style="12" customWidth="1"/>
    <col min="1023" max="1023" width="13.77734375" style="12" customWidth="1"/>
    <col min="1024" max="1024" width="11.44140625" style="12" customWidth="1"/>
    <col min="1025" max="1025" width="9.44140625" style="12" customWidth="1"/>
    <col min="1026" max="1026" width="11.44140625" style="12" customWidth="1"/>
    <col min="1027" max="1028" width="9" style="12" customWidth="1"/>
    <col min="1029" max="1029" width="10.44140625" style="12" customWidth="1"/>
    <col min="1030" max="1273" width="8.88671875" style="12"/>
    <col min="1274" max="1274" width="39.44140625" style="12" customWidth="1"/>
    <col min="1275" max="1275" width="13.77734375" style="12" customWidth="1"/>
    <col min="1276" max="1276" width="11.44140625" style="12" customWidth="1"/>
    <col min="1277" max="1277" width="9.44140625" style="12" customWidth="1"/>
    <col min="1278" max="1278" width="11.44140625" style="12" customWidth="1"/>
    <col min="1279" max="1279" width="13.77734375" style="12" customWidth="1"/>
    <col min="1280" max="1280" width="11.44140625" style="12" customWidth="1"/>
    <col min="1281" max="1281" width="9.44140625" style="12" customWidth="1"/>
    <col min="1282" max="1282" width="11.44140625" style="12" customWidth="1"/>
    <col min="1283" max="1284" width="9" style="12" customWidth="1"/>
    <col min="1285" max="1285" width="10.44140625" style="12" customWidth="1"/>
    <col min="1286" max="1529" width="8.88671875" style="12"/>
    <col min="1530" max="1530" width="39.44140625" style="12" customWidth="1"/>
    <col min="1531" max="1531" width="13.77734375" style="12" customWidth="1"/>
    <col min="1532" max="1532" width="11.44140625" style="12" customWidth="1"/>
    <col min="1533" max="1533" width="9.44140625" style="12" customWidth="1"/>
    <col min="1534" max="1534" width="11.44140625" style="12" customWidth="1"/>
    <col min="1535" max="1535" width="13.77734375" style="12" customWidth="1"/>
    <col min="1536" max="1536" width="11.44140625" style="12" customWidth="1"/>
    <col min="1537" max="1537" width="9.44140625" style="12" customWidth="1"/>
    <col min="1538" max="1538" width="11.44140625" style="12" customWidth="1"/>
    <col min="1539" max="1540" width="9" style="12" customWidth="1"/>
    <col min="1541" max="1541" width="10.44140625" style="12" customWidth="1"/>
    <col min="1542" max="1785" width="8.88671875" style="12"/>
    <col min="1786" max="1786" width="39.44140625" style="12" customWidth="1"/>
    <col min="1787" max="1787" width="13.77734375" style="12" customWidth="1"/>
    <col min="1788" max="1788" width="11.44140625" style="12" customWidth="1"/>
    <col min="1789" max="1789" width="9.44140625" style="12" customWidth="1"/>
    <col min="1790" max="1790" width="11.44140625" style="12" customWidth="1"/>
    <col min="1791" max="1791" width="13.77734375" style="12" customWidth="1"/>
    <col min="1792" max="1792" width="11.44140625" style="12" customWidth="1"/>
    <col min="1793" max="1793" width="9.44140625" style="12" customWidth="1"/>
    <col min="1794" max="1794" width="11.44140625" style="12" customWidth="1"/>
    <col min="1795" max="1796" width="9" style="12" customWidth="1"/>
    <col min="1797" max="1797" width="10.44140625" style="12" customWidth="1"/>
    <col min="1798" max="2041" width="8.88671875" style="12"/>
    <col min="2042" max="2042" width="39.44140625" style="12" customWidth="1"/>
    <col min="2043" max="2043" width="13.77734375" style="12" customWidth="1"/>
    <col min="2044" max="2044" width="11.44140625" style="12" customWidth="1"/>
    <col min="2045" max="2045" width="9.44140625" style="12" customWidth="1"/>
    <col min="2046" max="2046" width="11.44140625" style="12" customWidth="1"/>
    <col min="2047" max="2047" width="13.77734375" style="12" customWidth="1"/>
    <col min="2048" max="2048" width="11.44140625" style="12" customWidth="1"/>
    <col min="2049" max="2049" width="9.44140625" style="12" customWidth="1"/>
    <col min="2050" max="2050" width="11.44140625" style="12" customWidth="1"/>
    <col min="2051" max="2052" width="9" style="12" customWidth="1"/>
    <col min="2053" max="2053" width="10.44140625" style="12" customWidth="1"/>
    <col min="2054" max="2297" width="8.88671875" style="12"/>
    <col min="2298" max="2298" width="39.44140625" style="12" customWidth="1"/>
    <col min="2299" max="2299" width="13.77734375" style="12" customWidth="1"/>
    <col min="2300" max="2300" width="11.44140625" style="12" customWidth="1"/>
    <col min="2301" max="2301" width="9.44140625" style="12" customWidth="1"/>
    <col min="2302" max="2302" width="11.44140625" style="12" customWidth="1"/>
    <col min="2303" max="2303" width="13.77734375" style="12" customWidth="1"/>
    <col min="2304" max="2304" width="11.44140625" style="12" customWidth="1"/>
    <col min="2305" max="2305" width="9.44140625" style="12" customWidth="1"/>
    <col min="2306" max="2306" width="11.44140625" style="12" customWidth="1"/>
    <col min="2307" max="2308" width="9" style="12" customWidth="1"/>
    <col min="2309" max="2309" width="10.44140625" style="12" customWidth="1"/>
    <col min="2310" max="2553" width="8.88671875" style="12"/>
    <col min="2554" max="2554" width="39.44140625" style="12" customWidth="1"/>
    <col min="2555" max="2555" width="13.77734375" style="12" customWidth="1"/>
    <col min="2556" max="2556" width="11.44140625" style="12" customWidth="1"/>
    <col min="2557" max="2557" width="9.44140625" style="12" customWidth="1"/>
    <col min="2558" max="2558" width="11.44140625" style="12" customWidth="1"/>
    <col min="2559" max="2559" width="13.77734375" style="12" customWidth="1"/>
    <col min="2560" max="2560" width="11.44140625" style="12" customWidth="1"/>
    <col min="2561" max="2561" width="9.44140625" style="12" customWidth="1"/>
    <col min="2562" max="2562" width="11.44140625" style="12" customWidth="1"/>
    <col min="2563" max="2564" width="9" style="12" customWidth="1"/>
    <col min="2565" max="2565" width="10.44140625" style="12" customWidth="1"/>
    <col min="2566" max="2809" width="8.88671875" style="12"/>
    <col min="2810" max="2810" width="39.44140625" style="12" customWidth="1"/>
    <col min="2811" max="2811" width="13.77734375" style="12" customWidth="1"/>
    <col min="2812" max="2812" width="11.44140625" style="12" customWidth="1"/>
    <col min="2813" max="2813" width="9.44140625" style="12" customWidth="1"/>
    <col min="2814" max="2814" width="11.44140625" style="12" customWidth="1"/>
    <col min="2815" max="2815" width="13.77734375" style="12" customWidth="1"/>
    <col min="2816" max="2816" width="11.44140625" style="12" customWidth="1"/>
    <col min="2817" max="2817" width="9.44140625" style="12" customWidth="1"/>
    <col min="2818" max="2818" width="11.44140625" style="12" customWidth="1"/>
    <col min="2819" max="2820" width="9" style="12" customWidth="1"/>
    <col min="2821" max="2821" width="10.44140625" style="12" customWidth="1"/>
    <col min="2822" max="3065" width="8.88671875" style="12"/>
    <col min="3066" max="3066" width="39.44140625" style="12" customWidth="1"/>
    <col min="3067" max="3067" width="13.77734375" style="12" customWidth="1"/>
    <col min="3068" max="3068" width="11.44140625" style="12" customWidth="1"/>
    <col min="3069" max="3069" width="9.44140625" style="12" customWidth="1"/>
    <col min="3070" max="3070" width="11.44140625" style="12" customWidth="1"/>
    <col min="3071" max="3071" width="13.77734375" style="12" customWidth="1"/>
    <col min="3072" max="3072" width="11.44140625" style="12" customWidth="1"/>
    <col min="3073" max="3073" width="9.44140625" style="12" customWidth="1"/>
    <col min="3074" max="3074" width="11.44140625" style="12" customWidth="1"/>
    <col min="3075" max="3076" width="9" style="12" customWidth="1"/>
    <col min="3077" max="3077" width="10.44140625" style="12" customWidth="1"/>
    <col min="3078" max="3321" width="8.88671875" style="12"/>
    <col min="3322" max="3322" width="39.44140625" style="12" customWidth="1"/>
    <col min="3323" max="3323" width="13.77734375" style="12" customWidth="1"/>
    <col min="3324" max="3324" width="11.44140625" style="12" customWidth="1"/>
    <col min="3325" max="3325" width="9.44140625" style="12" customWidth="1"/>
    <col min="3326" max="3326" width="11.44140625" style="12" customWidth="1"/>
    <col min="3327" max="3327" width="13.77734375" style="12" customWidth="1"/>
    <col min="3328" max="3328" width="11.44140625" style="12" customWidth="1"/>
    <col min="3329" max="3329" width="9.44140625" style="12" customWidth="1"/>
    <col min="3330" max="3330" width="11.44140625" style="12" customWidth="1"/>
    <col min="3331" max="3332" width="9" style="12" customWidth="1"/>
    <col min="3333" max="3333" width="10.44140625" style="12" customWidth="1"/>
    <col min="3334" max="3577" width="8.88671875" style="12"/>
    <col min="3578" max="3578" width="39.44140625" style="12" customWidth="1"/>
    <col min="3579" max="3579" width="13.77734375" style="12" customWidth="1"/>
    <col min="3580" max="3580" width="11.44140625" style="12" customWidth="1"/>
    <col min="3581" max="3581" width="9.44140625" style="12" customWidth="1"/>
    <col min="3582" max="3582" width="11.44140625" style="12" customWidth="1"/>
    <col min="3583" max="3583" width="13.77734375" style="12" customWidth="1"/>
    <col min="3584" max="3584" width="11.44140625" style="12" customWidth="1"/>
    <col min="3585" max="3585" width="9.44140625" style="12" customWidth="1"/>
    <col min="3586" max="3586" width="11.44140625" style="12" customWidth="1"/>
    <col min="3587" max="3588" width="9" style="12" customWidth="1"/>
    <col min="3589" max="3589" width="10.44140625" style="12" customWidth="1"/>
    <col min="3590" max="3833" width="8.88671875" style="12"/>
    <col min="3834" max="3834" width="39.44140625" style="12" customWidth="1"/>
    <col min="3835" max="3835" width="13.77734375" style="12" customWidth="1"/>
    <col min="3836" max="3836" width="11.44140625" style="12" customWidth="1"/>
    <col min="3837" max="3837" width="9.44140625" style="12" customWidth="1"/>
    <col min="3838" max="3838" width="11.44140625" style="12" customWidth="1"/>
    <col min="3839" max="3839" width="13.77734375" style="12" customWidth="1"/>
    <col min="3840" max="3840" width="11.44140625" style="12" customWidth="1"/>
    <col min="3841" max="3841" width="9.44140625" style="12" customWidth="1"/>
    <col min="3842" max="3842" width="11.44140625" style="12" customWidth="1"/>
    <col min="3843" max="3844" width="9" style="12" customWidth="1"/>
    <col min="3845" max="3845" width="10.44140625" style="12" customWidth="1"/>
    <col min="3846" max="4089" width="8.88671875" style="12"/>
    <col min="4090" max="4090" width="39.44140625" style="12" customWidth="1"/>
    <col min="4091" max="4091" width="13.77734375" style="12" customWidth="1"/>
    <col min="4092" max="4092" width="11.44140625" style="12" customWidth="1"/>
    <col min="4093" max="4093" width="9.44140625" style="12" customWidth="1"/>
    <col min="4094" max="4094" width="11.44140625" style="12" customWidth="1"/>
    <col min="4095" max="4095" width="13.77734375" style="12" customWidth="1"/>
    <col min="4096" max="4096" width="11.44140625" style="12" customWidth="1"/>
    <col min="4097" max="4097" width="9.44140625" style="12" customWidth="1"/>
    <col min="4098" max="4098" width="11.44140625" style="12" customWidth="1"/>
    <col min="4099" max="4100" width="9" style="12" customWidth="1"/>
    <col min="4101" max="4101" width="10.44140625" style="12" customWidth="1"/>
    <col min="4102" max="4345" width="8.88671875" style="12"/>
    <col min="4346" max="4346" width="39.44140625" style="12" customWidth="1"/>
    <col min="4347" max="4347" width="13.77734375" style="12" customWidth="1"/>
    <col min="4348" max="4348" width="11.44140625" style="12" customWidth="1"/>
    <col min="4349" max="4349" width="9.44140625" style="12" customWidth="1"/>
    <col min="4350" max="4350" width="11.44140625" style="12" customWidth="1"/>
    <col min="4351" max="4351" width="13.77734375" style="12" customWidth="1"/>
    <col min="4352" max="4352" width="11.44140625" style="12" customWidth="1"/>
    <col min="4353" max="4353" width="9.44140625" style="12" customWidth="1"/>
    <col min="4354" max="4354" width="11.44140625" style="12" customWidth="1"/>
    <col min="4355" max="4356" width="9" style="12" customWidth="1"/>
    <col min="4357" max="4357" width="10.44140625" style="12" customWidth="1"/>
    <col min="4358" max="4601" width="8.88671875" style="12"/>
    <col min="4602" max="4602" width="39.44140625" style="12" customWidth="1"/>
    <col min="4603" max="4603" width="13.77734375" style="12" customWidth="1"/>
    <col min="4604" max="4604" width="11.44140625" style="12" customWidth="1"/>
    <col min="4605" max="4605" width="9.44140625" style="12" customWidth="1"/>
    <col min="4606" max="4606" width="11.44140625" style="12" customWidth="1"/>
    <col min="4607" max="4607" width="13.77734375" style="12" customWidth="1"/>
    <col min="4608" max="4608" width="11.44140625" style="12" customWidth="1"/>
    <col min="4609" max="4609" width="9.44140625" style="12" customWidth="1"/>
    <col min="4610" max="4610" width="11.44140625" style="12" customWidth="1"/>
    <col min="4611" max="4612" width="9" style="12" customWidth="1"/>
    <col min="4613" max="4613" width="10.44140625" style="12" customWidth="1"/>
    <col min="4614" max="4857" width="8.88671875" style="12"/>
    <col min="4858" max="4858" width="39.44140625" style="12" customWidth="1"/>
    <col min="4859" max="4859" width="13.77734375" style="12" customWidth="1"/>
    <col min="4860" max="4860" width="11.44140625" style="12" customWidth="1"/>
    <col min="4861" max="4861" width="9.44140625" style="12" customWidth="1"/>
    <col min="4862" max="4862" width="11.44140625" style="12" customWidth="1"/>
    <col min="4863" max="4863" width="13.77734375" style="12" customWidth="1"/>
    <col min="4864" max="4864" width="11.44140625" style="12" customWidth="1"/>
    <col min="4865" max="4865" width="9.44140625" style="12" customWidth="1"/>
    <col min="4866" max="4866" width="11.44140625" style="12" customWidth="1"/>
    <col min="4867" max="4868" width="9" style="12" customWidth="1"/>
    <col min="4869" max="4869" width="10.44140625" style="12" customWidth="1"/>
    <col min="4870" max="5113" width="8.88671875" style="12"/>
    <col min="5114" max="5114" width="39.44140625" style="12" customWidth="1"/>
    <col min="5115" max="5115" width="13.77734375" style="12" customWidth="1"/>
    <col min="5116" max="5116" width="11.44140625" style="12" customWidth="1"/>
    <col min="5117" max="5117" width="9.44140625" style="12" customWidth="1"/>
    <col min="5118" max="5118" width="11.44140625" style="12" customWidth="1"/>
    <col min="5119" max="5119" width="13.77734375" style="12" customWidth="1"/>
    <col min="5120" max="5120" width="11.44140625" style="12" customWidth="1"/>
    <col min="5121" max="5121" width="9.44140625" style="12" customWidth="1"/>
    <col min="5122" max="5122" width="11.44140625" style="12" customWidth="1"/>
    <col min="5123" max="5124" width="9" style="12" customWidth="1"/>
    <col min="5125" max="5125" width="10.44140625" style="12" customWidth="1"/>
    <col min="5126" max="5369" width="8.88671875" style="12"/>
    <col min="5370" max="5370" width="39.44140625" style="12" customWidth="1"/>
    <col min="5371" max="5371" width="13.77734375" style="12" customWidth="1"/>
    <col min="5372" max="5372" width="11.44140625" style="12" customWidth="1"/>
    <col min="5373" max="5373" width="9.44140625" style="12" customWidth="1"/>
    <col min="5374" max="5374" width="11.44140625" style="12" customWidth="1"/>
    <col min="5375" max="5375" width="13.77734375" style="12" customWidth="1"/>
    <col min="5376" max="5376" width="11.44140625" style="12" customWidth="1"/>
    <col min="5377" max="5377" width="9.44140625" style="12" customWidth="1"/>
    <col min="5378" max="5378" width="11.44140625" style="12" customWidth="1"/>
    <col min="5379" max="5380" width="9" style="12" customWidth="1"/>
    <col min="5381" max="5381" width="10.44140625" style="12" customWidth="1"/>
    <col min="5382" max="5625" width="8.88671875" style="12"/>
    <col min="5626" max="5626" width="39.44140625" style="12" customWidth="1"/>
    <col min="5627" max="5627" width="13.77734375" style="12" customWidth="1"/>
    <col min="5628" max="5628" width="11.44140625" style="12" customWidth="1"/>
    <col min="5629" max="5629" width="9.44140625" style="12" customWidth="1"/>
    <col min="5630" max="5630" width="11.44140625" style="12" customWidth="1"/>
    <col min="5631" max="5631" width="13.77734375" style="12" customWidth="1"/>
    <col min="5632" max="5632" width="11.44140625" style="12" customWidth="1"/>
    <col min="5633" max="5633" width="9.44140625" style="12" customWidth="1"/>
    <col min="5634" max="5634" width="11.44140625" style="12" customWidth="1"/>
    <col min="5635" max="5636" width="9" style="12" customWidth="1"/>
    <col min="5637" max="5637" width="10.44140625" style="12" customWidth="1"/>
    <col min="5638" max="5881" width="8.88671875" style="12"/>
    <col min="5882" max="5882" width="39.44140625" style="12" customWidth="1"/>
    <col min="5883" max="5883" width="13.77734375" style="12" customWidth="1"/>
    <col min="5884" max="5884" width="11.44140625" style="12" customWidth="1"/>
    <col min="5885" max="5885" width="9.44140625" style="12" customWidth="1"/>
    <col min="5886" max="5886" width="11.44140625" style="12" customWidth="1"/>
    <col min="5887" max="5887" width="13.77734375" style="12" customWidth="1"/>
    <col min="5888" max="5888" width="11.44140625" style="12" customWidth="1"/>
    <col min="5889" max="5889" width="9.44140625" style="12" customWidth="1"/>
    <col min="5890" max="5890" width="11.44140625" style="12" customWidth="1"/>
    <col min="5891" max="5892" width="9" style="12" customWidth="1"/>
    <col min="5893" max="5893" width="10.44140625" style="12" customWidth="1"/>
    <col min="5894" max="6137" width="8.88671875" style="12"/>
    <col min="6138" max="6138" width="39.44140625" style="12" customWidth="1"/>
    <col min="6139" max="6139" width="13.77734375" style="12" customWidth="1"/>
    <col min="6140" max="6140" width="11.44140625" style="12" customWidth="1"/>
    <col min="6141" max="6141" width="9.44140625" style="12" customWidth="1"/>
    <col min="6142" max="6142" width="11.44140625" style="12" customWidth="1"/>
    <col min="6143" max="6143" width="13.77734375" style="12" customWidth="1"/>
    <col min="6144" max="6144" width="11.44140625" style="12" customWidth="1"/>
    <col min="6145" max="6145" width="9.44140625" style="12" customWidth="1"/>
    <col min="6146" max="6146" width="11.44140625" style="12" customWidth="1"/>
    <col min="6147" max="6148" width="9" style="12" customWidth="1"/>
    <col min="6149" max="6149" width="10.44140625" style="12" customWidth="1"/>
    <col min="6150" max="6393" width="8.88671875" style="12"/>
    <col min="6394" max="6394" width="39.44140625" style="12" customWidth="1"/>
    <col min="6395" max="6395" width="13.77734375" style="12" customWidth="1"/>
    <col min="6396" max="6396" width="11.44140625" style="12" customWidth="1"/>
    <col min="6397" max="6397" width="9.44140625" style="12" customWidth="1"/>
    <col min="6398" max="6398" width="11.44140625" style="12" customWidth="1"/>
    <col min="6399" max="6399" width="13.77734375" style="12" customWidth="1"/>
    <col min="6400" max="6400" width="11.44140625" style="12" customWidth="1"/>
    <col min="6401" max="6401" width="9.44140625" style="12" customWidth="1"/>
    <col min="6402" max="6402" width="11.44140625" style="12" customWidth="1"/>
    <col min="6403" max="6404" width="9" style="12" customWidth="1"/>
    <col min="6405" max="6405" width="10.44140625" style="12" customWidth="1"/>
    <col min="6406" max="6649" width="8.88671875" style="12"/>
    <col min="6650" max="6650" width="39.44140625" style="12" customWidth="1"/>
    <col min="6651" max="6651" width="13.77734375" style="12" customWidth="1"/>
    <col min="6652" max="6652" width="11.44140625" style="12" customWidth="1"/>
    <col min="6653" max="6653" width="9.44140625" style="12" customWidth="1"/>
    <col min="6654" max="6654" width="11.44140625" style="12" customWidth="1"/>
    <col min="6655" max="6655" width="13.77734375" style="12" customWidth="1"/>
    <col min="6656" max="6656" width="11.44140625" style="12" customWidth="1"/>
    <col min="6657" max="6657" width="9.44140625" style="12" customWidth="1"/>
    <col min="6658" max="6658" width="11.44140625" style="12" customWidth="1"/>
    <col min="6659" max="6660" width="9" style="12" customWidth="1"/>
    <col min="6661" max="6661" width="10.44140625" style="12" customWidth="1"/>
    <col min="6662" max="6905" width="8.88671875" style="12"/>
    <col min="6906" max="6906" width="39.44140625" style="12" customWidth="1"/>
    <col min="6907" max="6907" width="13.77734375" style="12" customWidth="1"/>
    <col min="6908" max="6908" width="11.44140625" style="12" customWidth="1"/>
    <col min="6909" max="6909" width="9.44140625" style="12" customWidth="1"/>
    <col min="6910" max="6910" width="11.44140625" style="12" customWidth="1"/>
    <col min="6911" max="6911" width="13.77734375" style="12" customWidth="1"/>
    <col min="6912" max="6912" width="11.44140625" style="12" customWidth="1"/>
    <col min="6913" max="6913" width="9.44140625" style="12" customWidth="1"/>
    <col min="6914" max="6914" width="11.44140625" style="12" customWidth="1"/>
    <col min="6915" max="6916" width="9" style="12" customWidth="1"/>
    <col min="6917" max="6917" width="10.44140625" style="12" customWidth="1"/>
    <col min="6918" max="7161" width="8.88671875" style="12"/>
    <col min="7162" max="7162" width="39.44140625" style="12" customWidth="1"/>
    <col min="7163" max="7163" width="13.77734375" style="12" customWidth="1"/>
    <col min="7164" max="7164" width="11.44140625" style="12" customWidth="1"/>
    <col min="7165" max="7165" width="9.44140625" style="12" customWidth="1"/>
    <col min="7166" max="7166" width="11.44140625" style="12" customWidth="1"/>
    <col min="7167" max="7167" width="13.77734375" style="12" customWidth="1"/>
    <col min="7168" max="7168" width="11.44140625" style="12" customWidth="1"/>
    <col min="7169" max="7169" width="9.44140625" style="12" customWidth="1"/>
    <col min="7170" max="7170" width="11.44140625" style="12" customWidth="1"/>
    <col min="7171" max="7172" width="9" style="12" customWidth="1"/>
    <col min="7173" max="7173" width="10.44140625" style="12" customWidth="1"/>
    <col min="7174" max="7417" width="8.88671875" style="12"/>
    <col min="7418" max="7418" width="39.44140625" style="12" customWidth="1"/>
    <col min="7419" max="7419" width="13.77734375" style="12" customWidth="1"/>
    <col min="7420" max="7420" width="11.44140625" style="12" customWidth="1"/>
    <col min="7421" max="7421" width="9.44140625" style="12" customWidth="1"/>
    <col min="7422" max="7422" width="11.44140625" style="12" customWidth="1"/>
    <col min="7423" max="7423" width="13.77734375" style="12" customWidth="1"/>
    <col min="7424" max="7424" width="11.44140625" style="12" customWidth="1"/>
    <col min="7425" max="7425" width="9.44140625" style="12" customWidth="1"/>
    <col min="7426" max="7426" width="11.44140625" style="12" customWidth="1"/>
    <col min="7427" max="7428" width="9" style="12" customWidth="1"/>
    <col min="7429" max="7429" width="10.44140625" style="12" customWidth="1"/>
    <col min="7430" max="7673" width="8.88671875" style="12"/>
    <col min="7674" max="7674" width="39.44140625" style="12" customWidth="1"/>
    <col min="7675" max="7675" width="13.77734375" style="12" customWidth="1"/>
    <col min="7676" max="7676" width="11.44140625" style="12" customWidth="1"/>
    <col min="7677" max="7677" width="9.44140625" style="12" customWidth="1"/>
    <col min="7678" max="7678" width="11.44140625" style="12" customWidth="1"/>
    <col min="7679" max="7679" width="13.77734375" style="12" customWidth="1"/>
    <col min="7680" max="7680" width="11.44140625" style="12" customWidth="1"/>
    <col min="7681" max="7681" width="9.44140625" style="12" customWidth="1"/>
    <col min="7682" max="7682" width="11.44140625" style="12" customWidth="1"/>
    <col min="7683" max="7684" width="9" style="12" customWidth="1"/>
    <col min="7685" max="7685" width="10.44140625" style="12" customWidth="1"/>
    <col min="7686" max="7929" width="8.88671875" style="12"/>
    <col min="7930" max="7930" width="39.44140625" style="12" customWidth="1"/>
    <col min="7931" max="7931" width="13.77734375" style="12" customWidth="1"/>
    <col min="7932" max="7932" width="11.44140625" style="12" customWidth="1"/>
    <col min="7933" max="7933" width="9.44140625" style="12" customWidth="1"/>
    <col min="7934" max="7934" width="11.44140625" style="12" customWidth="1"/>
    <col min="7935" max="7935" width="13.77734375" style="12" customWidth="1"/>
    <col min="7936" max="7936" width="11.44140625" style="12" customWidth="1"/>
    <col min="7937" max="7937" width="9.44140625" style="12" customWidth="1"/>
    <col min="7938" max="7938" width="11.44140625" style="12" customWidth="1"/>
    <col min="7939" max="7940" width="9" style="12" customWidth="1"/>
    <col min="7941" max="7941" width="10.44140625" style="12" customWidth="1"/>
    <col min="7942" max="8185" width="8.88671875" style="12"/>
    <col min="8186" max="8186" width="39.44140625" style="12" customWidth="1"/>
    <col min="8187" max="8187" width="13.77734375" style="12" customWidth="1"/>
    <col min="8188" max="8188" width="11.44140625" style="12" customWidth="1"/>
    <col min="8189" max="8189" width="9.44140625" style="12" customWidth="1"/>
    <col min="8190" max="8190" width="11.44140625" style="12" customWidth="1"/>
    <col min="8191" max="8191" width="13.77734375" style="12" customWidth="1"/>
    <col min="8192" max="8192" width="11.44140625" style="12" customWidth="1"/>
    <col min="8193" max="8193" width="9.44140625" style="12" customWidth="1"/>
    <col min="8194" max="8194" width="11.44140625" style="12" customWidth="1"/>
    <col min="8195" max="8196" width="9" style="12" customWidth="1"/>
    <col min="8197" max="8197" width="10.44140625" style="12" customWidth="1"/>
    <col min="8198" max="8441" width="8.88671875" style="12"/>
    <col min="8442" max="8442" width="39.44140625" style="12" customWidth="1"/>
    <col min="8443" max="8443" width="13.77734375" style="12" customWidth="1"/>
    <col min="8444" max="8444" width="11.44140625" style="12" customWidth="1"/>
    <col min="8445" max="8445" width="9.44140625" style="12" customWidth="1"/>
    <col min="8446" max="8446" width="11.44140625" style="12" customWidth="1"/>
    <col min="8447" max="8447" width="13.77734375" style="12" customWidth="1"/>
    <col min="8448" max="8448" width="11.44140625" style="12" customWidth="1"/>
    <col min="8449" max="8449" width="9.44140625" style="12" customWidth="1"/>
    <col min="8450" max="8450" width="11.44140625" style="12" customWidth="1"/>
    <col min="8451" max="8452" width="9" style="12" customWidth="1"/>
    <col min="8453" max="8453" width="10.44140625" style="12" customWidth="1"/>
    <col min="8454" max="8697" width="8.88671875" style="12"/>
    <col min="8698" max="8698" width="39.44140625" style="12" customWidth="1"/>
    <col min="8699" max="8699" width="13.77734375" style="12" customWidth="1"/>
    <col min="8700" max="8700" width="11.44140625" style="12" customWidth="1"/>
    <col min="8701" max="8701" width="9.44140625" style="12" customWidth="1"/>
    <col min="8702" max="8702" width="11.44140625" style="12" customWidth="1"/>
    <col min="8703" max="8703" width="13.77734375" style="12" customWidth="1"/>
    <col min="8704" max="8704" width="11.44140625" style="12" customWidth="1"/>
    <col min="8705" max="8705" width="9.44140625" style="12" customWidth="1"/>
    <col min="8706" max="8706" width="11.44140625" style="12" customWidth="1"/>
    <col min="8707" max="8708" width="9" style="12" customWidth="1"/>
    <col min="8709" max="8709" width="10.44140625" style="12" customWidth="1"/>
    <col min="8710" max="8953" width="8.88671875" style="12"/>
    <col min="8954" max="8954" width="39.44140625" style="12" customWidth="1"/>
    <col min="8955" max="8955" width="13.77734375" style="12" customWidth="1"/>
    <col min="8956" max="8956" width="11.44140625" style="12" customWidth="1"/>
    <col min="8957" max="8957" width="9.44140625" style="12" customWidth="1"/>
    <col min="8958" max="8958" width="11.44140625" style="12" customWidth="1"/>
    <col min="8959" max="8959" width="13.77734375" style="12" customWidth="1"/>
    <col min="8960" max="8960" width="11.44140625" style="12" customWidth="1"/>
    <col min="8961" max="8961" width="9.44140625" style="12" customWidth="1"/>
    <col min="8962" max="8962" width="11.44140625" style="12" customWidth="1"/>
    <col min="8963" max="8964" width="9" style="12" customWidth="1"/>
    <col min="8965" max="8965" width="10.44140625" style="12" customWidth="1"/>
    <col min="8966" max="9209" width="8.88671875" style="12"/>
    <col min="9210" max="9210" width="39.44140625" style="12" customWidth="1"/>
    <col min="9211" max="9211" width="13.77734375" style="12" customWidth="1"/>
    <col min="9212" max="9212" width="11.44140625" style="12" customWidth="1"/>
    <col min="9213" max="9213" width="9.44140625" style="12" customWidth="1"/>
    <col min="9214" max="9214" width="11.44140625" style="12" customWidth="1"/>
    <col min="9215" max="9215" width="13.77734375" style="12" customWidth="1"/>
    <col min="9216" max="9216" width="11.44140625" style="12" customWidth="1"/>
    <col min="9217" max="9217" width="9.44140625" style="12" customWidth="1"/>
    <col min="9218" max="9218" width="11.44140625" style="12" customWidth="1"/>
    <col min="9219" max="9220" width="9" style="12" customWidth="1"/>
    <col min="9221" max="9221" width="10.44140625" style="12" customWidth="1"/>
    <col min="9222" max="9465" width="8.88671875" style="12"/>
    <col min="9466" max="9466" width="39.44140625" style="12" customWidth="1"/>
    <col min="9467" max="9467" width="13.77734375" style="12" customWidth="1"/>
    <col min="9468" max="9468" width="11.44140625" style="12" customWidth="1"/>
    <col min="9469" max="9469" width="9.44140625" style="12" customWidth="1"/>
    <col min="9470" max="9470" width="11.44140625" style="12" customWidth="1"/>
    <col min="9471" max="9471" width="13.77734375" style="12" customWidth="1"/>
    <col min="9472" max="9472" width="11.44140625" style="12" customWidth="1"/>
    <col min="9473" max="9473" width="9.44140625" style="12" customWidth="1"/>
    <col min="9474" max="9474" width="11.44140625" style="12" customWidth="1"/>
    <col min="9475" max="9476" width="9" style="12" customWidth="1"/>
    <col min="9477" max="9477" width="10.44140625" style="12" customWidth="1"/>
    <col min="9478" max="9721" width="8.88671875" style="12"/>
    <col min="9722" max="9722" width="39.44140625" style="12" customWidth="1"/>
    <col min="9723" max="9723" width="13.77734375" style="12" customWidth="1"/>
    <col min="9724" max="9724" width="11.44140625" style="12" customWidth="1"/>
    <col min="9725" max="9725" width="9.44140625" style="12" customWidth="1"/>
    <col min="9726" max="9726" width="11.44140625" style="12" customWidth="1"/>
    <col min="9727" max="9727" width="13.77734375" style="12" customWidth="1"/>
    <col min="9728" max="9728" width="11.44140625" style="12" customWidth="1"/>
    <col min="9729" max="9729" width="9.44140625" style="12" customWidth="1"/>
    <col min="9730" max="9730" width="11.44140625" style="12" customWidth="1"/>
    <col min="9731" max="9732" width="9" style="12" customWidth="1"/>
    <col min="9733" max="9733" width="10.44140625" style="12" customWidth="1"/>
    <col min="9734" max="9977" width="8.88671875" style="12"/>
    <col min="9978" max="9978" width="39.44140625" style="12" customWidth="1"/>
    <col min="9979" max="9979" width="13.77734375" style="12" customWidth="1"/>
    <col min="9980" max="9980" width="11.44140625" style="12" customWidth="1"/>
    <col min="9981" max="9981" width="9.44140625" style="12" customWidth="1"/>
    <col min="9982" max="9982" width="11.44140625" style="12" customWidth="1"/>
    <col min="9983" max="9983" width="13.77734375" style="12" customWidth="1"/>
    <col min="9984" max="9984" width="11.44140625" style="12" customWidth="1"/>
    <col min="9985" max="9985" width="9.44140625" style="12" customWidth="1"/>
    <col min="9986" max="9986" width="11.44140625" style="12" customWidth="1"/>
    <col min="9987" max="9988" width="9" style="12" customWidth="1"/>
    <col min="9989" max="9989" width="10.44140625" style="12" customWidth="1"/>
    <col min="9990" max="10233" width="8.88671875" style="12"/>
    <col min="10234" max="10234" width="39.44140625" style="12" customWidth="1"/>
    <col min="10235" max="10235" width="13.77734375" style="12" customWidth="1"/>
    <col min="10236" max="10236" width="11.44140625" style="12" customWidth="1"/>
    <col min="10237" max="10237" width="9.44140625" style="12" customWidth="1"/>
    <col min="10238" max="10238" width="11.44140625" style="12" customWidth="1"/>
    <col min="10239" max="10239" width="13.77734375" style="12" customWidth="1"/>
    <col min="10240" max="10240" width="11.44140625" style="12" customWidth="1"/>
    <col min="10241" max="10241" width="9.44140625" style="12" customWidth="1"/>
    <col min="10242" max="10242" width="11.44140625" style="12" customWidth="1"/>
    <col min="10243" max="10244" width="9" style="12" customWidth="1"/>
    <col min="10245" max="10245" width="10.44140625" style="12" customWidth="1"/>
    <col min="10246" max="10489" width="8.88671875" style="12"/>
    <col min="10490" max="10490" width="39.44140625" style="12" customWidth="1"/>
    <col min="10491" max="10491" width="13.77734375" style="12" customWidth="1"/>
    <col min="10492" max="10492" width="11.44140625" style="12" customWidth="1"/>
    <col min="10493" max="10493" width="9.44140625" style="12" customWidth="1"/>
    <col min="10494" max="10494" width="11.44140625" style="12" customWidth="1"/>
    <col min="10495" max="10495" width="13.77734375" style="12" customWidth="1"/>
    <col min="10496" max="10496" width="11.44140625" style="12" customWidth="1"/>
    <col min="10497" max="10497" width="9.44140625" style="12" customWidth="1"/>
    <col min="10498" max="10498" width="11.44140625" style="12" customWidth="1"/>
    <col min="10499" max="10500" width="9" style="12" customWidth="1"/>
    <col min="10501" max="10501" width="10.44140625" style="12" customWidth="1"/>
    <col min="10502" max="10745" width="8.88671875" style="12"/>
    <col min="10746" max="10746" width="39.44140625" style="12" customWidth="1"/>
    <col min="10747" max="10747" width="13.77734375" style="12" customWidth="1"/>
    <col min="10748" max="10748" width="11.44140625" style="12" customWidth="1"/>
    <col min="10749" max="10749" width="9.44140625" style="12" customWidth="1"/>
    <col min="10750" max="10750" width="11.44140625" style="12" customWidth="1"/>
    <col min="10751" max="10751" width="13.77734375" style="12" customWidth="1"/>
    <col min="10752" max="10752" width="11.44140625" style="12" customWidth="1"/>
    <col min="10753" max="10753" width="9.44140625" style="12" customWidth="1"/>
    <col min="10754" max="10754" width="11.44140625" style="12" customWidth="1"/>
    <col min="10755" max="10756" width="9" style="12" customWidth="1"/>
    <col min="10757" max="10757" width="10.44140625" style="12" customWidth="1"/>
    <col min="10758" max="11001" width="8.88671875" style="12"/>
    <col min="11002" max="11002" width="39.44140625" style="12" customWidth="1"/>
    <col min="11003" max="11003" width="13.77734375" style="12" customWidth="1"/>
    <col min="11004" max="11004" width="11.44140625" style="12" customWidth="1"/>
    <col min="11005" max="11005" width="9.44140625" style="12" customWidth="1"/>
    <col min="11006" max="11006" width="11.44140625" style="12" customWidth="1"/>
    <col min="11007" max="11007" width="13.77734375" style="12" customWidth="1"/>
    <col min="11008" max="11008" width="11.44140625" style="12" customWidth="1"/>
    <col min="11009" max="11009" width="9.44140625" style="12" customWidth="1"/>
    <col min="11010" max="11010" width="11.44140625" style="12" customWidth="1"/>
    <col min="11011" max="11012" width="9" style="12" customWidth="1"/>
    <col min="11013" max="11013" width="10.44140625" style="12" customWidth="1"/>
    <col min="11014" max="11257" width="8.88671875" style="12"/>
    <col min="11258" max="11258" width="39.44140625" style="12" customWidth="1"/>
    <col min="11259" max="11259" width="13.77734375" style="12" customWidth="1"/>
    <col min="11260" max="11260" width="11.44140625" style="12" customWidth="1"/>
    <col min="11261" max="11261" width="9.44140625" style="12" customWidth="1"/>
    <col min="11262" max="11262" width="11.44140625" style="12" customWidth="1"/>
    <col min="11263" max="11263" width="13.77734375" style="12" customWidth="1"/>
    <col min="11264" max="11264" width="11.44140625" style="12" customWidth="1"/>
    <col min="11265" max="11265" width="9.44140625" style="12" customWidth="1"/>
    <col min="11266" max="11266" width="11.44140625" style="12" customWidth="1"/>
    <col min="11267" max="11268" width="9" style="12" customWidth="1"/>
    <col min="11269" max="11269" width="10.44140625" style="12" customWidth="1"/>
    <col min="11270" max="11513" width="8.88671875" style="12"/>
    <col min="11514" max="11514" width="39.44140625" style="12" customWidth="1"/>
    <col min="11515" max="11515" width="13.77734375" style="12" customWidth="1"/>
    <col min="11516" max="11516" width="11.44140625" style="12" customWidth="1"/>
    <col min="11517" max="11517" width="9.44140625" style="12" customWidth="1"/>
    <col min="11518" max="11518" width="11.44140625" style="12" customWidth="1"/>
    <col min="11519" max="11519" width="13.77734375" style="12" customWidth="1"/>
    <col min="11520" max="11520" width="11.44140625" style="12" customWidth="1"/>
    <col min="11521" max="11521" width="9.44140625" style="12" customWidth="1"/>
    <col min="11522" max="11522" width="11.44140625" style="12" customWidth="1"/>
    <col min="11523" max="11524" width="9" style="12" customWidth="1"/>
    <col min="11525" max="11525" width="10.44140625" style="12" customWidth="1"/>
    <col min="11526" max="11769" width="8.88671875" style="12"/>
    <col min="11770" max="11770" width="39.44140625" style="12" customWidth="1"/>
    <col min="11771" max="11771" width="13.77734375" style="12" customWidth="1"/>
    <col min="11772" max="11772" width="11.44140625" style="12" customWidth="1"/>
    <col min="11773" max="11773" width="9.44140625" style="12" customWidth="1"/>
    <col min="11774" max="11774" width="11.44140625" style="12" customWidth="1"/>
    <col min="11775" max="11775" width="13.77734375" style="12" customWidth="1"/>
    <col min="11776" max="11776" width="11.44140625" style="12" customWidth="1"/>
    <col min="11777" max="11777" width="9.44140625" style="12" customWidth="1"/>
    <col min="11778" max="11778" width="11.44140625" style="12" customWidth="1"/>
    <col min="11779" max="11780" width="9" style="12" customWidth="1"/>
    <col min="11781" max="11781" width="10.44140625" style="12" customWidth="1"/>
    <col min="11782" max="12025" width="8.88671875" style="12"/>
    <col min="12026" max="12026" width="39.44140625" style="12" customWidth="1"/>
    <col min="12027" max="12027" width="13.77734375" style="12" customWidth="1"/>
    <col min="12028" max="12028" width="11.44140625" style="12" customWidth="1"/>
    <col min="12029" max="12029" width="9.44140625" style="12" customWidth="1"/>
    <col min="12030" max="12030" width="11.44140625" style="12" customWidth="1"/>
    <col min="12031" max="12031" width="13.77734375" style="12" customWidth="1"/>
    <col min="12032" max="12032" width="11.44140625" style="12" customWidth="1"/>
    <col min="12033" max="12033" width="9.44140625" style="12" customWidth="1"/>
    <col min="12034" max="12034" width="11.44140625" style="12" customWidth="1"/>
    <col min="12035" max="12036" width="9" style="12" customWidth="1"/>
    <col min="12037" max="12037" width="10.44140625" style="12" customWidth="1"/>
    <col min="12038" max="12281" width="8.88671875" style="12"/>
    <col min="12282" max="12282" width="39.44140625" style="12" customWidth="1"/>
    <col min="12283" max="12283" width="13.77734375" style="12" customWidth="1"/>
    <col min="12284" max="12284" width="11.44140625" style="12" customWidth="1"/>
    <col min="12285" max="12285" width="9.44140625" style="12" customWidth="1"/>
    <col min="12286" max="12286" width="11.44140625" style="12" customWidth="1"/>
    <col min="12287" max="12287" width="13.77734375" style="12" customWidth="1"/>
    <col min="12288" max="12288" width="11.44140625" style="12" customWidth="1"/>
    <col min="12289" max="12289" width="9.44140625" style="12" customWidth="1"/>
    <col min="12290" max="12290" width="11.44140625" style="12" customWidth="1"/>
    <col min="12291" max="12292" width="9" style="12" customWidth="1"/>
    <col min="12293" max="12293" width="10.44140625" style="12" customWidth="1"/>
    <col min="12294" max="12537" width="8.88671875" style="12"/>
    <col min="12538" max="12538" width="39.44140625" style="12" customWidth="1"/>
    <col min="12539" max="12539" width="13.77734375" style="12" customWidth="1"/>
    <col min="12540" max="12540" width="11.44140625" style="12" customWidth="1"/>
    <col min="12541" max="12541" width="9.44140625" style="12" customWidth="1"/>
    <col min="12542" max="12542" width="11.44140625" style="12" customWidth="1"/>
    <col min="12543" max="12543" width="13.77734375" style="12" customWidth="1"/>
    <col min="12544" max="12544" width="11.44140625" style="12" customWidth="1"/>
    <col min="12545" max="12545" width="9.44140625" style="12" customWidth="1"/>
    <col min="12546" max="12546" width="11.44140625" style="12" customWidth="1"/>
    <col min="12547" max="12548" width="9" style="12" customWidth="1"/>
    <col min="12549" max="12549" width="10.44140625" style="12" customWidth="1"/>
    <col min="12550" max="12793" width="8.88671875" style="12"/>
    <col min="12794" max="12794" width="39.44140625" style="12" customWidth="1"/>
    <col min="12795" max="12795" width="13.77734375" style="12" customWidth="1"/>
    <col min="12796" max="12796" width="11.44140625" style="12" customWidth="1"/>
    <col min="12797" max="12797" width="9.44140625" style="12" customWidth="1"/>
    <col min="12798" max="12798" width="11.44140625" style="12" customWidth="1"/>
    <col min="12799" max="12799" width="13.77734375" style="12" customWidth="1"/>
    <col min="12800" max="12800" width="11.44140625" style="12" customWidth="1"/>
    <col min="12801" max="12801" width="9.44140625" style="12" customWidth="1"/>
    <col min="12802" max="12802" width="11.44140625" style="12" customWidth="1"/>
    <col min="12803" max="12804" width="9" style="12" customWidth="1"/>
    <col min="12805" max="12805" width="10.44140625" style="12" customWidth="1"/>
    <col min="12806" max="13049" width="8.88671875" style="12"/>
    <col min="13050" max="13050" width="39.44140625" style="12" customWidth="1"/>
    <col min="13051" max="13051" width="13.77734375" style="12" customWidth="1"/>
    <col min="13052" max="13052" width="11.44140625" style="12" customWidth="1"/>
    <col min="13053" max="13053" width="9.44140625" style="12" customWidth="1"/>
    <col min="13054" max="13054" width="11.44140625" style="12" customWidth="1"/>
    <col min="13055" max="13055" width="13.77734375" style="12" customWidth="1"/>
    <col min="13056" max="13056" width="11.44140625" style="12" customWidth="1"/>
    <col min="13057" max="13057" width="9.44140625" style="12" customWidth="1"/>
    <col min="13058" max="13058" width="11.44140625" style="12" customWidth="1"/>
    <col min="13059" max="13060" width="9" style="12" customWidth="1"/>
    <col min="13061" max="13061" width="10.44140625" style="12" customWidth="1"/>
    <col min="13062" max="13305" width="8.88671875" style="12"/>
    <col min="13306" max="13306" width="39.44140625" style="12" customWidth="1"/>
    <col min="13307" max="13307" width="13.77734375" style="12" customWidth="1"/>
    <col min="13308" max="13308" width="11.44140625" style="12" customWidth="1"/>
    <col min="13309" max="13309" width="9.44140625" style="12" customWidth="1"/>
    <col min="13310" max="13310" width="11.44140625" style="12" customWidth="1"/>
    <col min="13311" max="13311" width="13.77734375" style="12" customWidth="1"/>
    <col min="13312" max="13312" width="11.44140625" style="12" customWidth="1"/>
    <col min="13313" max="13313" width="9.44140625" style="12" customWidth="1"/>
    <col min="13314" max="13314" width="11.44140625" style="12" customWidth="1"/>
    <col min="13315" max="13316" width="9" style="12" customWidth="1"/>
    <col min="13317" max="13317" width="10.44140625" style="12" customWidth="1"/>
    <col min="13318" max="13561" width="8.88671875" style="12"/>
    <col min="13562" max="13562" width="39.44140625" style="12" customWidth="1"/>
    <col min="13563" max="13563" width="13.77734375" style="12" customWidth="1"/>
    <col min="13564" max="13564" width="11.44140625" style="12" customWidth="1"/>
    <col min="13565" max="13565" width="9.44140625" style="12" customWidth="1"/>
    <col min="13566" max="13566" width="11.44140625" style="12" customWidth="1"/>
    <col min="13567" max="13567" width="13.77734375" style="12" customWidth="1"/>
    <col min="13568" max="13568" width="11.44140625" style="12" customWidth="1"/>
    <col min="13569" max="13569" width="9.44140625" style="12" customWidth="1"/>
    <col min="13570" max="13570" width="11.44140625" style="12" customWidth="1"/>
    <col min="13571" max="13572" width="9" style="12" customWidth="1"/>
    <col min="13573" max="13573" width="10.44140625" style="12" customWidth="1"/>
    <col min="13574" max="13817" width="8.88671875" style="12"/>
    <col min="13818" max="13818" width="39.44140625" style="12" customWidth="1"/>
    <col min="13819" max="13819" width="13.77734375" style="12" customWidth="1"/>
    <col min="13820" max="13820" width="11.44140625" style="12" customWidth="1"/>
    <col min="13821" max="13821" width="9.44140625" style="12" customWidth="1"/>
    <col min="13822" max="13822" width="11.44140625" style="12" customWidth="1"/>
    <col min="13823" max="13823" width="13.77734375" style="12" customWidth="1"/>
    <col min="13824" max="13824" width="11.44140625" style="12" customWidth="1"/>
    <col min="13825" max="13825" width="9.44140625" style="12" customWidth="1"/>
    <col min="13826" max="13826" width="11.44140625" style="12" customWidth="1"/>
    <col min="13827" max="13828" width="9" style="12" customWidth="1"/>
    <col min="13829" max="13829" width="10.44140625" style="12" customWidth="1"/>
    <col min="13830" max="14073" width="8.88671875" style="12"/>
    <col min="14074" max="14074" width="39.44140625" style="12" customWidth="1"/>
    <col min="14075" max="14075" width="13.77734375" style="12" customWidth="1"/>
    <col min="14076" max="14076" width="11.44140625" style="12" customWidth="1"/>
    <col min="14077" max="14077" width="9.44140625" style="12" customWidth="1"/>
    <col min="14078" max="14078" width="11.44140625" style="12" customWidth="1"/>
    <col min="14079" max="14079" width="13.77734375" style="12" customWidth="1"/>
    <col min="14080" max="14080" width="11.44140625" style="12" customWidth="1"/>
    <col min="14081" max="14081" width="9.44140625" style="12" customWidth="1"/>
    <col min="14082" max="14082" width="11.44140625" style="12" customWidth="1"/>
    <col min="14083" max="14084" width="9" style="12" customWidth="1"/>
    <col min="14085" max="14085" width="10.44140625" style="12" customWidth="1"/>
    <col min="14086" max="14329" width="8.88671875" style="12"/>
    <col min="14330" max="14330" width="39.44140625" style="12" customWidth="1"/>
    <col min="14331" max="14331" width="13.77734375" style="12" customWidth="1"/>
    <col min="14332" max="14332" width="11.44140625" style="12" customWidth="1"/>
    <col min="14333" max="14333" width="9.44140625" style="12" customWidth="1"/>
    <col min="14334" max="14334" width="11.44140625" style="12" customWidth="1"/>
    <col min="14335" max="14335" width="13.77734375" style="12" customWidth="1"/>
    <col min="14336" max="14336" width="11.44140625" style="12" customWidth="1"/>
    <col min="14337" max="14337" width="9.44140625" style="12" customWidth="1"/>
    <col min="14338" max="14338" width="11.44140625" style="12" customWidth="1"/>
    <col min="14339" max="14340" width="9" style="12" customWidth="1"/>
    <col min="14341" max="14341" width="10.44140625" style="12" customWidth="1"/>
    <col min="14342" max="14585" width="8.88671875" style="12"/>
    <col min="14586" max="14586" width="39.44140625" style="12" customWidth="1"/>
    <col min="14587" max="14587" width="13.77734375" style="12" customWidth="1"/>
    <col min="14588" max="14588" width="11.44140625" style="12" customWidth="1"/>
    <col min="14589" max="14589" width="9.44140625" style="12" customWidth="1"/>
    <col min="14590" max="14590" width="11.44140625" style="12" customWidth="1"/>
    <col min="14591" max="14591" width="13.77734375" style="12" customWidth="1"/>
    <col min="14592" max="14592" width="11.44140625" style="12" customWidth="1"/>
    <col min="14593" max="14593" width="9.44140625" style="12" customWidth="1"/>
    <col min="14594" max="14594" width="11.44140625" style="12" customWidth="1"/>
    <col min="14595" max="14596" width="9" style="12" customWidth="1"/>
    <col min="14597" max="14597" width="10.44140625" style="12" customWidth="1"/>
    <col min="14598" max="14841" width="8.88671875" style="12"/>
    <col min="14842" max="14842" width="39.44140625" style="12" customWidth="1"/>
    <col min="14843" max="14843" width="13.77734375" style="12" customWidth="1"/>
    <col min="14844" max="14844" width="11.44140625" style="12" customWidth="1"/>
    <col min="14845" max="14845" width="9.44140625" style="12" customWidth="1"/>
    <col min="14846" max="14846" width="11.44140625" style="12" customWidth="1"/>
    <col min="14847" max="14847" width="13.77734375" style="12" customWidth="1"/>
    <col min="14848" max="14848" width="11.44140625" style="12" customWidth="1"/>
    <col min="14849" max="14849" width="9.44140625" style="12" customWidth="1"/>
    <col min="14850" max="14850" width="11.44140625" style="12" customWidth="1"/>
    <col min="14851" max="14852" width="9" style="12" customWidth="1"/>
    <col min="14853" max="14853" width="10.44140625" style="12" customWidth="1"/>
    <col min="14854" max="15097" width="8.88671875" style="12"/>
    <col min="15098" max="15098" width="39.44140625" style="12" customWidth="1"/>
    <col min="15099" max="15099" width="13.77734375" style="12" customWidth="1"/>
    <col min="15100" max="15100" width="11.44140625" style="12" customWidth="1"/>
    <col min="15101" max="15101" width="9.44140625" style="12" customWidth="1"/>
    <col min="15102" max="15102" width="11.44140625" style="12" customWidth="1"/>
    <col min="15103" max="15103" width="13.77734375" style="12" customWidth="1"/>
    <col min="15104" max="15104" width="11.44140625" style="12" customWidth="1"/>
    <col min="15105" max="15105" width="9.44140625" style="12" customWidth="1"/>
    <col min="15106" max="15106" width="11.44140625" style="12" customWidth="1"/>
    <col min="15107" max="15108" width="9" style="12" customWidth="1"/>
    <col min="15109" max="15109" width="10.44140625" style="12" customWidth="1"/>
    <col min="15110" max="15353" width="8.88671875" style="12"/>
    <col min="15354" max="15354" width="39.44140625" style="12" customWidth="1"/>
    <col min="15355" max="15355" width="13.77734375" style="12" customWidth="1"/>
    <col min="15356" max="15356" width="11.44140625" style="12" customWidth="1"/>
    <col min="15357" max="15357" width="9.44140625" style="12" customWidth="1"/>
    <col min="15358" max="15358" width="11.44140625" style="12" customWidth="1"/>
    <col min="15359" max="15359" width="13.77734375" style="12" customWidth="1"/>
    <col min="15360" max="15360" width="11.44140625" style="12" customWidth="1"/>
    <col min="15361" max="15361" width="9.44140625" style="12" customWidth="1"/>
    <col min="15362" max="15362" width="11.44140625" style="12" customWidth="1"/>
    <col min="15363" max="15364" width="9" style="12" customWidth="1"/>
    <col min="15365" max="15365" width="10.44140625" style="12" customWidth="1"/>
    <col min="15366" max="15609" width="8.88671875" style="12"/>
    <col min="15610" max="15610" width="39.44140625" style="12" customWidth="1"/>
    <col min="15611" max="15611" width="13.77734375" style="12" customWidth="1"/>
    <col min="15612" max="15612" width="11.44140625" style="12" customWidth="1"/>
    <col min="15613" max="15613" width="9.44140625" style="12" customWidth="1"/>
    <col min="15614" max="15614" width="11.44140625" style="12" customWidth="1"/>
    <col min="15615" max="15615" width="13.77734375" style="12" customWidth="1"/>
    <col min="15616" max="15616" width="11.44140625" style="12" customWidth="1"/>
    <col min="15617" max="15617" width="9.44140625" style="12" customWidth="1"/>
    <col min="15618" max="15618" width="11.44140625" style="12" customWidth="1"/>
    <col min="15619" max="15620" width="9" style="12" customWidth="1"/>
    <col min="15621" max="15621" width="10.44140625" style="12" customWidth="1"/>
    <col min="15622" max="15865" width="8.88671875" style="12"/>
    <col min="15866" max="15866" width="39.44140625" style="12" customWidth="1"/>
    <col min="15867" max="15867" width="13.77734375" style="12" customWidth="1"/>
    <col min="15868" max="15868" width="11.44140625" style="12" customWidth="1"/>
    <col min="15869" max="15869" width="9.44140625" style="12" customWidth="1"/>
    <col min="15870" max="15870" width="11.44140625" style="12" customWidth="1"/>
    <col min="15871" max="15871" width="13.77734375" style="12" customWidth="1"/>
    <col min="15872" max="15872" width="11.44140625" style="12" customWidth="1"/>
    <col min="15873" max="15873" width="9.44140625" style="12" customWidth="1"/>
    <col min="15874" max="15874" width="11.44140625" style="12" customWidth="1"/>
    <col min="15875" max="15876" width="9" style="12" customWidth="1"/>
    <col min="15877" max="15877" width="10.44140625" style="12" customWidth="1"/>
    <col min="15878" max="16121" width="8.88671875" style="12"/>
    <col min="16122" max="16122" width="39.44140625" style="12" customWidth="1"/>
    <col min="16123" max="16123" width="13.77734375" style="12" customWidth="1"/>
    <col min="16124" max="16124" width="11.44140625" style="12" customWidth="1"/>
    <col min="16125" max="16125" width="9.44140625" style="12" customWidth="1"/>
    <col min="16126" max="16126" width="11.44140625" style="12" customWidth="1"/>
    <col min="16127" max="16127" width="13.77734375" style="12" customWidth="1"/>
    <col min="16128" max="16128" width="11.44140625" style="12" customWidth="1"/>
    <col min="16129" max="16129" width="9.44140625" style="12" customWidth="1"/>
    <col min="16130" max="16130" width="11.44140625" style="12" customWidth="1"/>
    <col min="16131" max="16132" width="9" style="12" customWidth="1"/>
    <col min="16133" max="16133" width="10.44140625" style="12" customWidth="1"/>
    <col min="16134" max="16377" width="8.88671875" style="12"/>
    <col min="16378" max="16384" width="8.77734375" style="12" customWidth="1"/>
  </cols>
  <sheetData>
    <row r="1" spans="1:13" s="7" customFormat="1" ht="24">
      <c r="B1" s="2" t="s">
        <v>0</v>
      </c>
      <c r="C1" s="2"/>
      <c r="D1" s="2"/>
      <c r="E1" s="2"/>
      <c r="F1" s="2"/>
      <c r="G1" s="2"/>
      <c r="H1" s="2"/>
      <c r="I1" s="1"/>
      <c r="J1" s="2"/>
      <c r="K1" s="59"/>
      <c r="L1" s="59"/>
      <c r="M1" s="59"/>
    </row>
    <row r="2" spans="1:13">
      <c r="B2" s="8" t="s">
        <v>28</v>
      </c>
      <c r="C2" s="60"/>
      <c r="D2" s="60"/>
      <c r="E2" s="60"/>
      <c r="F2" s="60"/>
      <c r="G2" s="60"/>
      <c r="H2" s="60"/>
      <c r="I2" s="15"/>
      <c r="J2" s="60"/>
      <c r="K2" s="15"/>
    </row>
    <row r="3" spans="1:13">
      <c r="B3" s="61"/>
      <c r="C3" s="62"/>
      <c r="D3" s="62"/>
      <c r="E3" s="62"/>
      <c r="F3" s="16"/>
      <c r="G3" s="60"/>
      <c r="H3" s="16"/>
      <c r="I3" s="15"/>
      <c r="J3" s="16"/>
      <c r="M3" s="16" t="s">
        <v>2</v>
      </c>
    </row>
    <row r="4" spans="1:13">
      <c r="A4" s="17" t="s">
        <v>3</v>
      </c>
      <c r="B4" s="63" t="s">
        <v>29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64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30</v>
      </c>
      <c r="L5" s="29" t="s">
        <v>31</v>
      </c>
      <c r="M5" s="28" t="s">
        <v>14</v>
      </c>
    </row>
    <row r="6" spans="1:13">
      <c r="A6" s="30">
        <v>1</v>
      </c>
      <c r="B6" s="65" t="s">
        <v>32</v>
      </c>
      <c r="C6" s="66">
        <v>310362827.87</v>
      </c>
      <c r="D6" s="67">
        <v>244520</v>
      </c>
      <c r="E6" s="68" t="s">
        <v>16</v>
      </c>
      <c r="F6" s="32">
        <f t="shared" ref="F6:F11" si="0">C6/D6</f>
        <v>1269.2737930230655</v>
      </c>
      <c r="G6" s="66">
        <v>298361275.17920876</v>
      </c>
      <c r="H6" s="67"/>
      <c r="I6" s="68" t="s">
        <v>16</v>
      </c>
      <c r="J6" s="32" t="e">
        <f t="shared" ref="J6:J11" si="1">G6/H6</f>
        <v>#DIV/0!</v>
      </c>
      <c r="K6" s="69">
        <f t="shared" ref="K6:L11" si="2">(G6-C6)/C6</f>
        <v>-3.8669426919316109E-2</v>
      </c>
      <c r="L6" s="69">
        <f t="shared" si="2"/>
        <v>-1</v>
      </c>
      <c r="M6" s="69" t="e">
        <f t="shared" ref="M6:M11" si="3">(J6-F6)/F6</f>
        <v>#DIV/0!</v>
      </c>
    </row>
    <row r="7" spans="1:13">
      <c r="A7" s="30">
        <v>2</v>
      </c>
      <c r="B7" s="65" t="s">
        <v>33</v>
      </c>
      <c r="C7" s="66">
        <v>10448754</v>
      </c>
      <c r="D7" s="67">
        <v>727</v>
      </c>
      <c r="E7" s="68" t="s">
        <v>18</v>
      </c>
      <c r="F7" s="32">
        <f t="shared" si="0"/>
        <v>14372.426409903714</v>
      </c>
      <c r="G7" s="66">
        <v>4692644.8606283087</v>
      </c>
      <c r="H7" s="67"/>
      <c r="I7" s="68" t="s">
        <v>18</v>
      </c>
      <c r="J7" s="32" t="e">
        <f t="shared" si="1"/>
        <v>#DIV/0!</v>
      </c>
      <c r="K7" s="69">
        <f t="shared" si="2"/>
        <v>-0.55088952609772335</v>
      </c>
      <c r="L7" s="69">
        <f t="shared" si="2"/>
        <v>-1</v>
      </c>
      <c r="M7" s="69" t="e">
        <f t="shared" si="3"/>
        <v>#DIV/0!</v>
      </c>
    </row>
    <row r="8" spans="1:13" ht="43.5">
      <c r="A8" s="30">
        <v>3</v>
      </c>
      <c r="B8" s="70" t="s">
        <v>34</v>
      </c>
      <c r="C8" s="66">
        <v>2612188.5</v>
      </c>
      <c r="D8" s="67">
        <v>6</v>
      </c>
      <c r="E8" s="68" t="s">
        <v>20</v>
      </c>
      <c r="F8" s="32">
        <f t="shared" si="0"/>
        <v>435364.75</v>
      </c>
      <c r="G8" s="66">
        <v>1173161.2151570772</v>
      </c>
      <c r="H8" s="67"/>
      <c r="I8" s="68" t="s">
        <v>20</v>
      </c>
      <c r="J8" s="32" t="e">
        <f t="shared" si="1"/>
        <v>#DIV/0!</v>
      </c>
      <c r="K8" s="69">
        <f t="shared" si="2"/>
        <v>-0.55088952609772335</v>
      </c>
      <c r="L8" s="69">
        <f t="shared" si="2"/>
        <v>-1</v>
      </c>
      <c r="M8" s="69" t="e">
        <f t="shared" si="3"/>
        <v>#DIV/0!</v>
      </c>
    </row>
    <row r="9" spans="1:13" ht="43.5">
      <c r="A9" s="30">
        <v>4</v>
      </c>
      <c r="B9" s="71" t="s">
        <v>35</v>
      </c>
      <c r="C9" s="72">
        <v>4722973.22</v>
      </c>
      <c r="D9" s="73">
        <v>23</v>
      </c>
      <c r="E9" s="68" t="s">
        <v>20</v>
      </c>
      <c r="F9" s="32">
        <f t="shared" si="0"/>
        <v>205346.66173913042</v>
      </c>
      <c r="G9" s="72">
        <v>4488650.0566827506</v>
      </c>
      <c r="H9" s="73"/>
      <c r="I9" s="68" t="s">
        <v>20</v>
      </c>
      <c r="J9" s="32" t="e">
        <f t="shared" si="1"/>
        <v>#DIV/0!</v>
      </c>
      <c r="K9" s="69">
        <f t="shared" si="2"/>
        <v>-4.961348548939034E-2</v>
      </c>
      <c r="L9" s="69">
        <f t="shared" si="2"/>
        <v>-1</v>
      </c>
      <c r="M9" s="69" t="e">
        <f t="shared" si="3"/>
        <v>#DIV/0!</v>
      </c>
    </row>
    <row r="10" spans="1:13">
      <c r="A10" s="30">
        <v>5</v>
      </c>
      <c r="B10" s="31" t="s">
        <v>36</v>
      </c>
      <c r="C10" s="66">
        <v>3531141.95</v>
      </c>
      <c r="D10" s="67">
        <v>59</v>
      </c>
      <c r="E10" s="74" t="s">
        <v>22</v>
      </c>
      <c r="F10" s="32">
        <f t="shared" si="0"/>
        <v>59849.863559322039</v>
      </c>
      <c r="G10" s="66">
        <v>1590098.906372085</v>
      </c>
      <c r="H10" s="67"/>
      <c r="I10" s="74" t="s">
        <v>22</v>
      </c>
      <c r="J10" s="32" t="e">
        <f t="shared" si="1"/>
        <v>#DIV/0!</v>
      </c>
      <c r="K10" s="69">
        <f t="shared" si="2"/>
        <v>-0.54969272578461903</v>
      </c>
      <c r="L10" s="69">
        <f t="shared" si="2"/>
        <v>-1</v>
      </c>
      <c r="M10" s="69" t="e">
        <f t="shared" si="3"/>
        <v>#DIV/0!</v>
      </c>
    </row>
    <row r="11" spans="1:13">
      <c r="A11" s="30">
        <v>6</v>
      </c>
      <c r="B11" s="75" t="s">
        <v>37</v>
      </c>
      <c r="C11" s="66">
        <v>4485834.8899999997</v>
      </c>
      <c r="D11" s="67">
        <v>36</v>
      </c>
      <c r="E11" s="74" t="s">
        <v>16</v>
      </c>
      <c r="F11" s="32">
        <f t="shared" si="0"/>
        <v>124606.52472222221</v>
      </c>
      <c r="G11" s="66">
        <v>4491338.6148402086</v>
      </c>
      <c r="H11" s="67"/>
      <c r="I11" s="74" t="s">
        <v>16</v>
      </c>
      <c r="J11" s="32" t="e">
        <f t="shared" si="1"/>
        <v>#DIV/0!</v>
      </c>
      <c r="K11" s="69">
        <f t="shared" si="2"/>
        <v>1.2269120409398057E-3</v>
      </c>
      <c r="L11" s="69">
        <f t="shared" si="2"/>
        <v>-1</v>
      </c>
      <c r="M11" s="69" t="e">
        <f t="shared" si="3"/>
        <v>#DIV/0!</v>
      </c>
    </row>
    <row r="12" spans="1:13">
      <c r="A12" s="30">
        <v>7</v>
      </c>
      <c r="B12" s="76" t="s">
        <v>38</v>
      </c>
      <c r="C12" s="77"/>
      <c r="D12" s="78"/>
      <c r="E12" s="79"/>
      <c r="F12" s="44"/>
      <c r="G12" s="80">
        <v>249513.52685646474</v>
      </c>
      <c r="H12" s="81"/>
      <c r="I12" s="74" t="s">
        <v>16</v>
      </c>
      <c r="J12" s="32" t="e">
        <f>G12/H12</f>
        <v>#DIV/0!</v>
      </c>
      <c r="K12" s="82" t="e">
        <f>(G12-C12)/C12</f>
        <v>#DIV/0!</v>
      </c>
      <c r="L12" s="82" t="e">
        <f>(H12-D12)/D12</f>
        <v>#DIV/0!</v>
      </c>
      <c r="M12" s="82" t="e">
        <f>(J12-F12)/F12</f>
        <v>#DIV/0!</v>
      </c>
    </row>
    <row r="13" spans="1:13" s="60" customFormat="1">
      <c r="A13" s="30"/>
      <c r="B13" s="46" t="s">
        <v>25</v>
      </c>
      <c r="C13" s="83">
        <f>SUM(C6:C12)</f>
        <v>336163720.43000001</v>
      </c>
      <c r="D13" s="84"/>
      <c r="E13" s="85"/>
      <c r="F13" s="85"/>
      <c r="G13" s="86">
        <f>SUM(G6:G12)</f>
        <v>315046682.35974568</v>
      </c>
      <c r="H13" s="84"/>
      <c r="I13" s="85"/>
      <c r="J13" s="85"/>
      <c r="K13" s="85"/>
      <c r="L13" s="85"/>
      <c r="M13" s="87"/>
    </row>
    <row r="14" spans="1:13">
      <c r="B14" s="88"/>
      <c r="C14" s="88"/>
      <c r="D14" s="88"/>
      <c r="E14" s="88"/>
      <c r="F14" s="88"/>
      <c r="G14" s="88"/>
      <c r="H14" s="88"/>
      <c r="I14" s="89"/>
      <c r="J14" s="88"/>
    </row>
    <row r="15" spans="1:13">
      <c r="B15" s="8" t="s">
        <v>39</v>
      </c>
      <c r="C15" s="60"/>
      <c r="D15" s="60"/>
      <c r="E15" s="60"/>
      <c r="F15" s="90"/>
      <c r="G15" s="91"/>
      <c r="H15" s="92"/>
    </row>
    <row r="16" spans="1:13">
      <c r="B16" s="90" t="s">
        <v>40</v>
      </c>
      <c r="C16" s="88"/>
      <c r="D16" s="88"/>
      <c r="E16" s="88"/>
      <c r="F16" s="88"/>
      <c r="G16" s="88"/>
      <c r="I16" s="12"/>
    </row>
    <row r="17" spans="1:3">
      <c r="A17" s="12">
        <v>1</v>
      </c>
      <c r="B17" s="12" t="s">
        <v>32</v>
      </c>
      <c r="C17" s="12" t="s">
        <v>27</v>
      </c>
    </row>
    <row r="18" spans="1:3">
      <c r="A18" s="12">
        <v>2</v>
      </c>
      <c r="B18" s="12" t="s">
        <v>33</v>
      </c>
      <c r="C18" s="12" t="s">
        <v>27</v>
      </c>
    </row>
    <row r="19" spans="1:3" ht="43.5">
      <c r="A19" s="12">
        <v>3</v>
      </c>
      <c r="B19" s="94" t="s">
        <v>41</v>
      </c>
      <c r="C19" s="12" t="s">
        <v>27</v>
      </c>
    </row>
    <row r="20" spans="1:3" ht="43.5">
      <c r="A20" s="12">
        <v>4</v>
      </c>
      <c r="B20" s="94" t="s">
        <v>42</v>
      </c>
      <c r="C20" s="12" t="s">
        <v>27</v>
      </c>
    </row>
    <row r="21" spans="1:3">
      <c r="A21" s="12">
        <v>5</v>
      </c>
      <c r="B21" s="12" t="s">
        <v>36</v>
      </c>
      <c r="C21" s="12" t="s">
        <v>27</v>
      </c>
    </row>
    <row r="22" spans="1:3">
      <c r="A22" s="12">
        <v>6</v>
      </c>
      <c r="B22" s="12" t="s">
        <v>37</v>
      </c>
      <c r="C22" s="12" t="s">
        <v>27</v>
      </c>
    </row>
    <row r="23" spans="1:3">
      <c r="A23" s="12">
        <v>7</v>
      </c>
      <c r="B23" s="12" t="s">
        <v>38</v>
      </c>
      <c r="C23" s="12" t="s">
        <v>27</v>
      </c>
    </row>
  </sheetData>
  <mergeCells count="7">
    <mergeCell ref="A4:A5"/>
    <mergeCell ref="B4:B5"/>
    <mergeCell ref="C4:F4"/>
    <mergeCell ref="G4:J4"/>
    <mergeCell ref="K4:M4"/>
    <mergeCell ref="D13:F13"/>
    <mergeCell ref="H13:M13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สตส</vt:lpstr>
      <vt:lpstr>ตาราง 8 ปี 66-67 สตส</vt:lpstr>
      <vt:lpstr>'ตาราง 7 ปี 66-67 สตส'!Print_Titles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2025-01-23T06:37:59Z</dcterms:created>
  <dcterms:modified xsi:type="dcterms:W3CDTF">2025-01-23T06:38:31Z</dcterms:modified>
</cp:coreProperties>
</file>